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taff\Home\SCIFAC\wilsonc2\DocumentsRedir\Publications\Swallow et al HRT Petrology\2nd Edition\Version for J Pet\0 Files for submission\"/>
    </mc:Choice>
  </mc:AlternateContent>
  <bookViews>
    <workbookView xWindow="0" yWindow="465" windowWidth="27360" windowHeight="14940" firstSheet="3" activeTab="3"/>
  </bookViews>
  <sheets>
    <sheet name="PlotDat1" sheetId="3" state="hidden" r:id="rId1"/>
    <sheet name="PlotDat2" sheetId="5" state="hidden" r:id="rId2"/>
    <sheet name="PlotDat3" sheetId="7" state="hidden" r:id="rId3"/>
    <sheet name="Sample data" sheetId="1" r:id="rId4"/>
    <sheet name="Standards" sheetId="2" r:id="rId5"/>
  </sheets>
  <definedNames>
    <definedName name="_gXY1">PlotDat3!$O$1:$P$9</definedName>
    <definedName name="_xlnm.Print_Area" localSheetId="3">'Sample data'!$A$1:$BD$189</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BI268" i="1" l="1"/>
  <c r="BI267" i="1"/>
  <c r="BI266" i="1"/>
  <c r="BI265" i="1"/>
  <c r="BI264" i="1"/>
  <c r="BI263" i="1"/>
  <c r="BI262" i="1"/>
  <c r="BI257" i="1"/>
  <c r="BI256" i="1"/>
  <c r="BI255" i="1"/>
  <c r="BI254" i="1"/>
  <c r="BI253" i="1"/>
  <c r="BI252" i="1"/>
  <c r="BI251" i="1"/>
  <c r="BI250" i="1"/>
  <c r="BI249" i="1"/>
  <c r="BI248" i="1"/>
  <c r="BI242" i="1"/>
  <c r="BI241" i="1"/>
  <c r="BI239" i="1"/>
  <c r="BI238" i="1"/>
  <c r="BI237" i="1"/>
  <c r="BI235" i="1"/>
  <c r="BI234" i="1"/>
  <c r="BI233" i="1"/>
  <c r="BI232" i="1"/>
  <c r="BI230" i="1"/>
  <c r="BI229" i="1"/>
  <c r="BI228" i="1"/>
  <c r="BI226" i="1"/>
  <c r="BI225" i="1"/>
  <c r="BI224" i="1"/>
  <c r="BI223" i="1"/>
  <c r="BI222" i="1"/>
  <c r="BI210" i="1"/>
  <c r="BI209" i="1"/>
  <c r="BI208" i="1"/>
  <c r="BI207" i="1"/>
  <c r="BI206" i="1"/>
  <c r="BI205" i="1"/>
  <c r="BI202" i="1"/>
  <c r="BI201" i="1"/>
  <c r="BI199" i="1"/>
  <c r="BI195" i="1"/>
  <c r="BI194" i="1"/>
  <c r="BI193" i="1"/>
  <c r="BI188" i="1"/>
  <c r="BI182" i="1"/>
  <c r="BI181" i="1"/>
  <c r="BI178" i="1"/>
  <c r="BI175" i="1"/>
  <c r="BI173" i="1"/>
  <c r="BI172" i="1"/>
  <c r="BI166" i="1"/>
  <c r="BI164" i="1"/>
  <c r="BI158" i="1"/>
  <c r="BI157" i="1"/>
  <c r="BI155" i="1"/>
  <c r="BI154" i="1"/>
  <c r="BI150" i="1"/>
  <c r="BI147" i="1"/>
  <c r="BI143" i="1"/>
  <c r="BI142" i="1"/>
  <c r="BI140" i="1"/>
  <c r="BI135" i="1"/>
  <c r="BI133" i="1"/>
  <c r="BI131" i="1"/>
  <c r="BI130" i="1"/>
  <c r="BI128" i="1"/>
  <c r="BI124" i="1"/>
  <c r="BI123" i="1"/>
  <c r="BI122" i="1"/>
  <c r="BI120" i="1"/>
  <c r="BI119" i="1"/>
  <c r="BI116" i="1"/>
  <c r="BI114" i="1"/>
  <c r="BI112" i="1"/>
  <c r="BI111" i="1"/>
  <c r="BI110" i="1"/>
  <c r="BI109" i="1"/>
  <c r="BI107" i="1"/>
  <c r="BI105" i="1"/>
  <c r="BI104" i="1"/>
  <c r="BI103" i="1"/>
  <c r="BI96" i="1"/>
  <c r="BI95" i="1"/>
  <c r="BI93" i="1"/>
  <c r="BI90" i="1"/>
  <c r="BI85" i="1"/>
  <c r="BI84" i="1"/>
  <c r="BI79" i="1"/>
  <c r="BI76" i="1"/>
  <c r="BI68" i="1"/>
  <c r="BI66" i="1"/>
  <c r="BI64" i="1"/>
  <c r="BI58" i="1"/>
  <c r="BI55" i="1"/>
  <c r="BI51" i="1"/>
  <c r="BI48" i="1"/>
  <c r="BI40" i="1"/>
  <c r="BI39" i="1"/>
  <c r="BI36" i="1"/>
  <c r="BI35" i="1"/>
  <c r="BI34" i="1"/>
  <c r="BI32" i="1"/>
  <c r="BI29" i="1"/>
  <c r="BI20" i="1"/>
  <c r="BI19" i="1"/>
  <c r="BI17" i="1"/>
  <c r="BI15" i="1"/>
  <c r="BI11" i="1"/>
  <c r="BI10" i="1"/>
  <c r="BI8" i="1"/>
  <c r="BI5" i="1"/>
  <c r="BH268" i="1"/>
  <c r="BH267" i="1"/>
  <c r="BH266" i="1"/>
  <c r="BH265" i="1"/>
  <c r="BH264" i="1"/>
  <c r="BH263" i="1"/>
  <c r="BH262" i="1"/>
  <c r="BH257" i="1"/>
  <c r="BH256" i="1"/>
  <c r="BH255" i="1"/>
  <c r="BH254" i="1"/>
  <c r="BH253" i="1"/>
  <c r="BH252" i="1"/>
  <c r="BH251" i="1"/>
  <c r="BH250" i="1"/>
  <c r="BH249" i="1"/>
  <c r="BH248" i="1"/>
  <c r="BH242" i="1"/>
  <c r="BH241" i="1"/>
  <c r="BH239" i="1"/>
  <c r="BH238" i="1"/>
  <c r="BH237" i="1"/>
  <c r="BH235" i="1"/>
  <c r="BH234" i="1"/>
  <c r="BH233" i="1"/>
  <c r="BH232" i="1"/>
  <c r="BH230" i="1"/>
  <c r="BH229" i="1"/>
  <c r="BH228" i="1"/>
  <c r="BH226" i="1"/>
  <c r="BH225" i="1"/>
  <c r="BH224" i="1"/>
  <c r="BH223" i="1"/>
  <c r="BH222" i="1"/>
  <c r="BH188" i="1"/>
  <c r="BH182" i="1"/>
  <c r="BH181" i="1"/>
  <c r="BH178" i="1"/>
  <c r="BH175" i="1"/>
  <c r="BH173" i="1"/>
  <c r="BH172" i="1"/>
  <c r="BH166" i="1"/>
  <c r="BH164" i="1"/>
  <c r="BH158" i="1"/>
  <c r="BH157" i="1"/>
  <c r="BH155" i="1"/>
  <c r="BH154" i="1"/>
  <c r="BH150" i="1"/>
  <c r="BH147" i="1"/>
  <c r="BH143" i="1"/>
  <c r="BH142" i="1"/>
  <c r="BH140" i="1"/>
  <c r="BH135" i="1"/>
  <c r="BH133" i="1"/>
  <c r="BH131" i="1"/>
  <c r="BH130" i="1"/>
  <c r="BH128" i="1"/>
  <c r="BH124" i="1"/>
  <c r="BH123" i="1"/>
  <c r="BH122" i="1"/>
  <c r="BH120" i="1"/>
  <c r="BH119" i="1"/>
  <c r="BH116" i="1"/>
  <c r="BH114" i="1"/>
  <c r="BH112" i="1"/>
  <c r="BH111" i="1"/>
  <c r="BH110" i="1"/>
  <c r="BH109" i="1"/>
  <c r="BH107" i="1"/>
  <c r="BH105" i="1"/>
  <c r="BH104" i="1"/>
  <c r="BH103" i="1"/>
  <c r="BH96" i="1"/>
  <c r="BH95" i="1"/>
  <c r="BH93" i="1"/>
  <c r="BH90" i="1"/>
  <c r="BH85" i="1"/>
  <c r="BH84" i="1"/>
  <c r="BH79" i="1"/>
  <c r="BH76" i="1"/>
  <c r="BH68" i="1"/>
  <c r="BH66" i="1"/>
  <c r="BH64" i="1"/>
  <c r="BH58" i="1"/>
  <c r="BH55" i="1"/>
  <c r="BH51" i="1"/>
  <c r="BH48" i="1"/>
  <c r="BH40" i="1"/>
  <c r="BH39" i="1"/>
  <c r="BH36" i="1"/>
  <c r="BH35" i="1"/>
  <c r="BH34" i="1"/>
  <c r="BH32" i="1"/>
  <c r="BH29" i="1"/>
  <c r="BH20" i="1"/>
  <c r="BH19" i="1"/>
  <c r="BH17" i="1"/>
  <c r="BH15" i="1"/>
  <c r="BH11" i="1"/>
  <c r="BH10" i="1"/>
  <c r="BH8" i="1"/>
  <c r="BH5" i="1"/>
  <c r="BG268" i="1"/>
  <c r="BG267" i="1"/>
  <c r="BG266" i="1"/>
  <c r="BG265" i="1"/>
  <c r="BG264" i="1"/>
  <c r="BG263" i="1"/>
  <c r="BG262" i="1"/>
  <c r="BG257" i="1"/>
  <c r="BG256" i="1"/>
  <c r="BG255" i="1"/>
  <c r="BG254" i="1"/>
  <c r="BG253" i="1"/>
  <c r="BG252" i="1"/>
  <c r="BG251" i="1"/>
  <c r="BG250" i="1"/>
  <c r="BG249" i="1"/>
  <c r="BG248" i="1"/>
  <c r="BG242" i="1"/>
  <c r="BG241" i="1"/>
  <c r="BG239" i="1"/>
  <c r="BG238" i="1"/>
  <c r="BG237" i="1"/>
  <c r="BG235" i="1"/>
  <c r="BG234" i="1"/>
  <c r="BG233" i="1"/>
  <c r="BG232" i="1"/>
  <c r="BG230" i="1"/>
  <c r="BG229" i="1"/>
  <c r="BG228" i="1"/>
  <c r="BG226" i="1"/>
  <c r="BG225" i="1"/>
  <c r="BG224" i="1"/>
  <c r="BG223" i="1"/>
  <c r="BG222" i="1"/>
  <c r="BG188" i="1"/>
  <c r="BG182" i="1"/>
  <c r="BG181" i="1"/>
  <c r="BG178" i="1"/>
  <c r="BG175" i="1"/>
  <c r="BG173" i="1"/>
  <c r="BG172" i="1"/>
  <c r="BG166" i="1"/>
  <c r="BG164" i="1"/>
  <c r="BG158" i="1"/>
  <c r="BG157" i="1"/>
  <c r="BG155" i="1"/>
  <c r="BG154" i="1"/>
  <c r="BG150" i="1"/>
  <c r="BG147" i="1"/>
  <c r="BG143" i="1"/>
  <c r="BG142" i="1"/>
  <c r="BG140" i="1"/>
  <c r="BG135" i="1"/>
  <c r="BG133" i="1"/>
  <c r="BG131" i="1"/>
  <c r="BG130" i="1"/>
  <c r="BG128" i="1"/>
  <c r="BG124" i="1"/>
  <c r="BG123" i="1"/>
  <c r="BG122" i="1"/>
  <c r="BG120" i="1"/>
  <c r="BG119" i="1"/>
  <c r="BG116" i="1"/>
  <c r="BG114" i="1"/>
  <c r="BG112" i="1"/>
  <c r="BG111" i="1"/>
  <c r="BG110" i="1"/>
  <c r="BG109" i="1"/>
  <c r="BG107" i="1"/>
  <c r="BG105" i="1"/>
  <c r="BG104" i="1"/>
  <c r="BG103" i="1"/>
  <c r="BG96" i="1"/>
  <c r="BG95" i="1"/>
  <c r="BG93" i="1"/>
  <c r="BG90" i="1"/>
  <c r="BG85" i="1"/>
  <c r="BG84" i="1"/>
  <c r="BG79" i="1"/>
  <c r="BG76" i="1"/>
  <c r="BG68" i="1"/>
  <c r="BG66" i="1"/>
  <c r="BG64" i="1"/>
  <c r="BG58" i="1"/>
  <c r="BG55" i="1"/>
  <c r="BG51" i="1"/>
  <c r="BG48" i="1"/>
  <c r="BG40" i="1"/>
  <c r="BG39" i="1"/>
  <c r="BG36" i="1"/>
  <c r="BG35" i="1"/>
  <c r="BG34" i="1"/>
  <c r="BG32" i="1"/>
  <c r="BG29" i="1"/>
  <c r="BG20" i="1"/>
  <c r="BG19" i="1"/>
  <c r="BG17" i="1"/>
  <c r="BG15" i="1"/>
  <c r="BG8" i="1"/>
  <c r="BG10" i="1"/>
  <c r="BG11" i="1"/>
  <c r="BG5" i="1"/>
  <c r="T207" i="1"/>
  <c r="T208" i="1"/>
  <c r="T209" i="1"/>
  <c r="T210" i="1"/>
  <c r="BL95" i="1"/>
  <c r="BK95" i="1"/>
  <c r="BJ95" i="1"/>
  <c r="BF95" i="1"/>
  <c r="BE95" i="1"/>
  <c r="T134" i="1"/>
  <c r="T189" i="1"/>
  <c r="T181" i="1"/>
  <c r="T151" i="1"/>
  <c r="T176" i="1"/>
  <c r="T167" i="1"/>
  <c r="T129" i="1"/>
  <c r="T127" i="1"/>
  <c r="T126" i="1"/>
  <c r="T125" i="1"/>
  <c r="T204" i="1"/>
  <c r="T203" i="1"/>
  <c r="T202" i="1"/>
  <c r="T206" i="1"/>
  <c r="T205" i="1"/>
  <c r="T86" i="1"/>
  <c r="T87" i="1"/>
  <c r="T90" i="1"/>
  <c r="T89" i="1"/>
  <c r="T201" i="1"/>
  <c r="T43" i="1"/>
  <c r="T42" i="1"/>
  <c r="T41" i="1"/>
  <c r="T54" i="1"/>
  <c r="T53" i="1"/>
  <c r="T26" i="1"/>
  <c r="T25" i="1"/>
  <c r="T24" i="1"/>
  <c r="T193" i="1"/>
  <c r="T198" i="1"/>
  <c r="T194" i="1"/>
  <c r="T195" i="1"/>
  <c r="T197" i="1"/>
  <c r="T199" i="1"/>
  <c r="T196" i="1"/>
  <c r="T200" i="1"/>
  <c r="BL181" i="1"/>
  <c r="BK181" i="1"/>
  <c r="BJ181" i="1"/>
  <c r="BF181" i="1"/>
  <c r="BE181" i="1"/>
  <c r="BL90" i="1"/>
  <c r="BK90" i="1"/>
  <c r="BJ90" i="1"/>
  <c r="BF90" i="1"/>
  <c r="BE90" i="1"/>
  <c r="BW268" i="1"/>
  <c r="T268" i="1"/>
  <c r="T267" i="1"/>
  <c r="T266" i="1"/>
  <c r="BW265" i="1"/>
  <c r="T265" i="1"/>
  <c r="BW264" i="1"/>
  <c r="T264" i="1"/>
  <c r="BW263" i="1"/>
  <c r="T263" i="1"/>
  <c r="T262" i="1"/>
  <c r="T259" i="1"/>
  <c r="T258" i="1"/>
  <c r="T257" i="1"/>
  <c r="T256" i="1"/>
  <c r="BW255" i="1"/>
  <c r="T255" i="1"/>
  <c r="T254" i="1"/>
  <c r="BW253" i="1"/>
  <c r="T253" i="1"/>
  <c r="T252" i="1"/>
  <c r="BW251" i="1"/>
  <c r="T251" i="1"/>
  <c r="BW250" i="1"/>
  <c r="T250" i="1"/>
  <c r="BW249" i="1"/>
  <c r="T249" i="1"/>
  <c r="T248" i="1"/>
  <c r="T133" i="1"/>
  <c r="T132" i="1"/>
  <c r="T131" i="1"/>
  <c r="T188" i="1"/>
  <c r="T187" i="1"/>
  <c r="T186" i="1"/>
  <c r="T185" i="1"/>
  <c r="T184" i="1"/>
  <c r="T183" i="1"/>
  <c r="BW182" i="1"/>
  <c r="BV182" i="1"/>
  <c r="T182" i="1"/>
  <c r="BW142" i="1"/>
  <c r="BV142" i="1"/>
  <c r="T142" i="1"/>
  <c r="T139" i="1"/>
  <c r="T148" i="1"/>
  <c r="T144" i="1"/>
  <c r="BW143" i="1"/>
  <c r="BV143" i="1"/>
  <c r="T143" i="1"/>
  <c r="BW150" i="1"/>
  <c r="BV150" i="1"/>
  <c r="T150" i="1"/>
  <c r="T149" i="1"/>
  <c r="BW147" i="1"/>
  <c r="BV147" i="1"/>
  <c r="T147" i="1"/>
  <c r="T137" i="1"/>
  <c r="T136" i="1"/>
  <c r="T146" i="1"/>
  <c r="T145" i="1"/>
  <c r="T152" i="1"/>
  <c r="T141" i="1"/>
  <c r="T140" i="1"/>
  <c r="T138" i="1"/>
  <c r="T135" i="1"/>
  <c r="T178" i="1"/>
  <c r="T124" i="1"/>
  <c r="T180" i="1"/>
  <c r="T179" i="1"/>
  <c r="T177" i="1"/>
  <c r="T175" i="1"/>
  <c r="T165" i="1"/>
  <c r="T164" i="1"/>
  <c r="T163" i="1"/>
  <c r="T162" i="1"/>
  <c r="T161" i="1"/>
  <c r="T160" i="1"/>
  <c r="T159" i="1"/>
  <c r="T174" i="1"/>
  <c r="T173" i="1"/>
  <c r="T172" i="1"/>
  <c r="T166" i="1"/>
  <c r="T171" i="1"/>
  <c r="T168" i="1"/>
  <c r="T169" i="1"/>
  <c r="T158" i="1"/>
  <c r="T157" i="1"/>
  <c r="T156" i="1"/>
  <c r="BW155" i="1"/>
  <c r="BV155" i="1"/>
  <c r="T155" i="1"/>
  <c r="T154" i="1"/>
  <c r="T170" i="1"/>
  <c r="T153" i="1"/>
  <c r="T130" i="1"/>
  <c r="BW128" i="1"/>
  <c r="BV128" i="1"/>
  <c r="T128" i="1"/>
  <c r="T123" i="1"/>
  <c r="T122" i="1"/>
  <c r="T121" i="1"/>
  <c r="T120" i="1"/>
  <c r="BW119" i="1"/>
  <c r="BV119" i="1"/>
  <c r="T119" i="1"/>
  <c r="T118" i="1"/>
  <c r="T117" i="1"/>
  <c r="T116" i="1"/>
  <c r="T115" i="1"/>
  <c r="T114" i="1"/>
  <c r="T113" i="1"/>
  <c r="T112" i="1"/>
  <c r="BW111" i="1"/>
  <c r="BV111" i="1"/>
  <c r="T111" i="1"/>
  <c r="T110" i="1"/>
  <c r="T109" i="1"/>
  <c r="T108" i="1"/>
  <c r="T107" i="1"/>
  <c r="T106" i="1"/>
  <c r="T105" i="1"/>
  <c r="T104" i="1"/>
  <c r="BW242" i="1"/>
  <c r="T242" i="1"/>
  <c r="BW241" i="1"/>
  <c r="T241" i="1"/>
  <c r="T240" i="1"/>
  <c r="BW239" i="1"/>
  <c r="T239" i="1"/>
  <c r="T102" i="1"/>
  <c r="T101" i="1"/>
  <c r="T85" i="1"/>
  <c r="T84" i="1"/>
  <c r="T83" i="1"/>
  <c r="T82" i="1"/>
  <c r="T81" i="1"/>
  <c r="T80" i="1"/>
  <c r="T79" i="1"/>
  <c r="T78" i="1"/>
  <c r="T77" i="1"/>
  <c r="T76" i="1"/>
  <c r="T75" i="1"/>
  <c r="T74" i="1"/>
  <c r="T73" i="1"/>
  <c r="T72" i="1"/>
  <c r="T63" i="1"/>
  <c r="T62" i="1"/>
  <c r="T71" i="1"/>
  <c r="T70" i="1"/>
  <c r="T69" i="1"/>
  <c r="BW68" i="1"/>
  <c r="BV68" i="1"/>
  <c r="T68" i="1"/>
  <c r="T67" i="1"/>
  <c r="BW66" i="1"/>
  <c r="BV66" i="1"/>
  <c r="T66" i="1"/>
  <c r="T65" i="1"/>
  <c r="T64" i="1"/>
  <c r="T61" i="1"/>
  <c r="T60" i="1"/>
  <c r="T59" i="1"/>
  <c r="T58" i="1"/>
  <c r="T57" i="1"/>
  <c r="T56" i="1"/>
  <c r="T55" i="1"/>
  <c r="BW235" i="1"/>
  <c r="T235" i="1"/>
  <c r="T238" i="1"/>
  <c r="T88" i="1"/>
  <c r="T103" i="1"/>
  <c r="T99" i="1"/>
  <c r="T98" i="1"/>
  <c r="T97" i="1"/>
  <c r="T96" i="1"/>
  <c r="T95" i="1"/>
  <c r="T94" i="1"/>
  <c r="T93" i="1"/>
  <c r="T92" i="1"/>
  <c r="T91" i="1"/>
  <c r="T100" i="1"/>
  <c r="T237" i="1"/>
  <c r="T236" i="1"/>
  <c r="T40" i="1"/>
  <c r="T37" i="1"/>
  <c r="T36" i="1"/>
  <c r="T35" i="1"/>
  <c r="BW39" i="1"/>
  <c r="BV39" i="1"/>
  <c r="T39" i="1"/>
  <c r="T38" i="1"/>
  <c r="T23" i="1"/>
  <c r="T22" i="1"/>
  <c r="T52" i="1"/>
  <c r="T16" i="1"/>
  <c r="T50" i="1"/>
  <c r="T49" i="1"/>
  <c r="T13" i="1"/>
  <c r="T12" i="1"/>
  <c r="T47" i="1"/>
  <c r="T46" i="1"/>
  <c r="T45" i="1"/>
  <c r="T34" i="1"/>
  <c r="T5" i="1"/>
  <c r="T4" i="1"/>
  <c r="T21" i="1"/>
  <c r="T20" i="1"/>
  <c r="BW19" i="1"/>
  <c r="BV19" i="1"/>
  <c r="T19" i="1"/>
  <c r="T18" i="1"/>
  <c r="BW17" i="1"/>
  <c r="BV17" i="1"/>
  <c r="T17" i="1"/>
  <c r="T51" i="1"/>
  <c r="BW15" i="1"/>
  <c r="BV15" i="1"/>
  <c r="T15" i="1"/>
  <c r="T14" i="1"/>
  <c r="BW11" i="1"/>
  <c r="BV11" i="1"/>
  <c r="T11" i="1"/>
  <c r="T10" i="1"/>
  <c r="T9" i="1"/>
  <c r="T8" i="1"/>
  <c r="T7" i="1"/>
  <c r="BW48" i="1"/>
  <c r="BV48" i="1"/>
  <c r="T48" i="1"/>
  <c r="T6" i="1"/>
  <c r="BW234" i="1"/>
  <c r="T234" i="1"/>
  <c r="T233" i="1"/>
  <c r="T232" i="1"/>
  <c r="T231" i="1"/>
  <c r="T230" i="1"/>
  <c r="T229" i="1"/>
  <c r="T228" i="1"/>
  <c r="T227" i="1"/>
  <c r="T226" i="1"/>
  <c r="BW225" i="1"/>
  <c r="T225" i="1"/>
  <c r="BW224" i="1"/>
  <c r="T224" i="1"/>
  <c r="T223" i="1"/>
  <c r="BW222" i="1"/>
  <c r="T222" i="1"/>
  <c r="T44" i="1"/>
  <c r="T3" i="1"/>
  <c r="T2" i="1"/>
  <c r="T33" i="1"/>
  <c r="T32" i="1"/>
  <c r="T31" i="1"/>
  <c r="T30" i="1"/>
  <c r="BW29" i="1"/>
  <c r="BV29" i="1"/>
  <c r="T29" i="1"/>
  <c r="T28" i="1"/>
  <c r="T27" i="1"/>
</calcChain>
</file>

<file path=xl/sharedStrings.xml><?xml version="1.0" encoding="utf-8"?>
<sst xmlns="http://schemas.openxmlformats.org/spreadsheetml/2006/main" count="1412" uniqueCount="458">
  <si>
    <t>Sample</t>
    <phoneticPr fontId="0" type="noConversion"/>
  </si>
  <si>
    <t>Locality</t>
    <phoneticPr fontId="0" type="noConversion"/>
  </si>
  <si>
    <t>Host Unit</t>
  </si>
  <si>
    <t>MnO</t>
  </si>
  <si>
    <t>MgO</t>
  </si>
  <si>
    <t>CaO</t>
  </si>
  <si>
    <t>LOI</t>
  </si>
  <si>
    <t>Li</t>
  </si>
  <si>
    <t>Rb</t>
  </si>
  <si>
    <t>Sr</t>
  </si>
  <si>
    <t>Y</t>
  </si>
  <si>
    <t>Zr</t>
  </si>
  <si>
    <t>Nb</t>
  </si>
  <si>
    <t>Cs</t>
  </si>
  <si>
    <t>Ba</t>
  </si>
  <si>
    <t>La</t>
  </si>
  <si>
    <t>Ce</t>
  </si>
  <si>
    <t>Pr</t>
  </si>
  <si>
    <t>Nd</t>
  </si>
  <si>
    <t>Sm</t>
  </si>
  <si>
    <t>Eu</t>
  </si>
  <si>
    <t>Gd</t>
  </si>
  <si>
    <t>Tb</t>
  </si>
  <si>
    <t>Dy</t>
  </si>
  <si>
    <t>Ho</t>
  </si>
  <si>
    <t>Er</t>
  </si>
  <si>
    <t>Tm</t>
  </si>
  <si>
    <t>Yb</t>
  </si>
  <si>
    <t>Lu</t>
  </si>
  <si>
    <t>Hf</t>
  </si>
  <si>
    <t>Ta</t>
  </si>
  <si>
    <t>Pb</t>
  </si>
  <si>
    <t>Th</t>
  </si>
  <si>
    <t>U</t>
  </si>
  <si>
    <t>Sc</t>
  </si>
  <si>
    <t>V</t>
  </si>
  <si>
    <t>Cr</t>
  </si>
  <si>
    <t>Co</t>
  </si>
  <si>
    <t>Ni</t>
  </si>
  <si>
    <t>Cu</t>
  </si>
  <si>
    <t>Zn</t>
  </si>
  <si>
    <t>Ga</t>
  </si>
  <si>
    <t>2sd</t>
  </si>
  <si>
    <t>2sd ppm</t>
  </si>
  <si>
    <t>3% error</t>
  </si>
  <si>
    <t>1se</t>
  </si>
  <si>
    <t>2se</t>
  </si>
  <si>
    <t>2se ppm</t>
  </si>
  <si>
    <t>ENd</t>
  </si>
  <si>
    <t>Rb/Sr</t>
  </si>
  <si>
    <t>La/Yb</t>
  </si>
  <si>
    <t>Eu*</t>
  </si>
  <si>
    <t>1/Sr</t>
  </si>
  <si>
    <t>1/Nd</t>
  </si>
  <si>
    <t>K/Na</t>
  </si>
  <si>
    <t>YP249</t>
  </si>
  <si>
    <t>(A)</t>
    <phoneticPr fontId="0" type="noConversion"/>
  </si>
  <si>
    <t>YP250</t>
  </si>
  <si>
    <t>YP251</t>
  </si>
  <si>
    <t>YP252</t>
  </si>
  <si>
    <t>YP253</t>
  </si>
  <si>
    <t>YP254</t>
  </si>
  <si>
    <t>(A)</t>
  </si>
  <si>
    <t>YP578</t>
  </si>
  <si>
    <t>YP196</t>
  </si>
  <si>
    <t>(A)</t>
    <phoneticPr fontId="0" type="noConversion"/>
  </si>
  <si>
    <t>Glass beads from fiamme</t>
  </si>
  <si>
    <t>YP198</t>
  </si>
  <si>
    <t>YP215</t>
  </si>
  <si>
    <t>YP122</t>
  </si>
  <si>
    <t>YP243</t>
  </si>
  <si>
    <t>YP244</t>
  </si>
  <si>
    <t>YP246</t>
  </si>
  <si>
    <t>YP248</t>
  </si>
  <si>
    <t>YP381</t>
  </si>
  <si>
    <t>YP382</t>
  </si>
  <si>
    <t>YP383</t>
  </si>
  <si>
    <t>YP384</t>
  </si>
  <si>
    <t>YP385</t>
  </si>
  <si>
    <t>YP447</t>
  </si>
  <si>
    <t>YP448</t>
  </si>
  <si>
    <t>YP449</t>
  </si>
  <si>
    <t>YP127</t>
  </si>
  <si>
    <t>YP255</t>
  </si>
  <si>
    <t>YP306</t>
  </si>
  <si>
    <t>YP307</t>
  </si>
  <si>
    <t>YP308</t>
  </si>
  <si>
    <t>YP359</t>
  </si>
  <si>
    <t>YP363</t>
  </si>
  <si>
    <t>YP413</t>
  </si>
  <si>
    <t>YP414</t>
  </si>
  <si>
    <t>YP416</t>
  </si>
  <si>
    <t>YP457</t>
  </si>
  <si>
    <t>YP458</t>
  </si>
  <si>
    <t>YP459</t>
  </si>
  <si>
    <t>YP579</t>
  </si>
  <si>
    <t>YP585</t>
  </si>
  <si>
    <t>(A)</t>
    <phoneticPr fontId="0" type="noConversion"/>
  </si>
  <si>
    <t>YP113</t>
    <phoneticPr fontId="0" type="noConversion"/>
  </si>
  <si>
    <t>YP114</t>
  </si>
  <si>
    <t>YP123</t>
  </si>
  <si>
    <t>YP156</t>
  </si>
  <si>
    <t>YP157</t>
  </si>
  <si>
    <t>YP234</t>
  </si>
  <si>
    <t>YP392</t>
  </si>
  <si>
    <t>YP394</t>
  </si>
  <si>
    <t>YP400</t>
  </si>
  <si>
    <t>YP402</t>
  </si>
  <si>
    <t>YP433</t>
  </si>
  <si>
    <t>YP444</t>
  </si>
  <si>
    <t>YP601</t>
  </si>
  <si>
    <t>YP602</t>
  </si>
  <si>
    <t>YP189</t>
  </si>
  <si>
    <t>YP191</t>
  </si>
  <si>
    <t>YP124</t>
  </si>
  <si>
    <t>YP125</t>
  </si>
  <si>
    <t>YP126</t>
  </si>
  <si>
    <t>YP235</t>
  </si>
  <si>
    <t>YP185</t>
  </si>
  <si>
    <t>Scoria</t>
    <phoneticPr fontId="0" type="noConversion"/>
  </si>
  <si>
    <t>YP188</t>
  </si>
  <si>
    <t>(B in C)</t>
  </si>
  <si>
    <t>YP131</t>
  </si>
  <si>
    <t>YP132</t>
  </si>
  <si>
    <t>YP135</t>
  </si>
  <si>
    <t>YP137</t>
  </si>
  <si>
    <t>YP139</t>
  </si>
  <si>
    <t>YP140</t>
  </si>
  <si>
    <t>YP141</t>
  </si>
  <si>
    <t>YP144</t>
  </si>
  <si>
    <t>YP145</t>
  </si>
  <si>
    <t>YP271</t>
  </si>
  <si>
    <t>YP083SCORIA</t>
  </si>
  <si>
    <t>(B)</t>
    <phoneticPr fontId="0" type="noConversion"/>
  </si>
  <si>
    <t>YP242</t>
  </si>
  <si>
    <t>(B)</t>
  </si>
  <si>
    <t>YP023</t>
  </si>
  <si>
    <t>YP028</t>
  </si>
  <si>
    <t>YP053</t>
  </si>
  <si>
    <t>YP056</t>
  </si>
  <si>
    <t>YP060</t>
  </si>
  <si>
    <t>YP062</t>
  </si>
  <si>
    <t>YP063</t>
  </si>
  <si>
    <t>YP075</t>
  </si>
  <si>
    <t>YP076</t>
  </si>
  <si>
    <t>YP078</t>
  </si>
  <si>
    <t>YP085</t>
  </si>
  <si>
    <t>YP208</t>
  </si>
  <si>
    <t>YP209</t>
  </si>
  <si>
    <t>YP370</t>
  </si>
  <si>
    <t>YP045</t>
  </si>
  <si>
    <t>YP067</t>
  </si>
  <si>
    <t>YP073</t>
  </si>
  <si>
    <t>YP074</t>
  </si>
  <si>
    <t>YP049</t>
  </si>
  <si>
    <t>YP051</t>
  </si>
  <si>
    <t>YP059</t>
  </si>
  <si>
    <t>YP061</t>
  </si>
  <si>
    <t>YP065</t>
  </si>
  <si>
    <t>YP068</t>
  </si>
  <si>
    <t>YP071</t>
  </si>
  <si>
    <t>YP079</t>
  </si>
  <si>
    <t>YP080</t>
  </si>
  <si>
    <t>YP159</t>
  </si>
  <si>
    <t>YP262</t>
  </si>
  <si>
    <t>YP266</t>
  </si>
  <si>
    <t>YP334A</t>
  </si>
  <si>
    <t>YP071BLACK</t>
  </si>
  <si>
    <t>Scoria</t>
  </si>
  <si>
    <t>YP071RED</t>
  </si>
  <si>
    <t>YP266SCORIA</t>
  </si>
  <si>
    <t>YP334B</t>
  </si>
  <si>
    <t>YP001</t>
  </si>
  <si>
    <t>O</t>
    <phoneticPr fontId="0" type="noConversion"/>
  </si>
  <si>
    <t>(C)</t>
    <phoneticPr fontId="0" type="noConversion"/>
  </si>
  <si>
    <t>YP128</t>
  </si>
  <si>
    <t>YP294</t>
  </si>
  <si>
    <t>(C)</t>
  </si>
  <si>
    <t>YP295</t>
  </si>
  <si>
    <t>YP296</t>
  </si>
  <si>
    <t>YP297</t>
  </si>
  <si>
    <t>YP298</t>
  </si>
  <si>
    <t>YP299</t>
  </si>
  <si>
    <t>YP372</t>
  </si>
  <si>
    <t>YP373</t>
  </si>
  <si>
    <t>YP374</t>
  </si>
  <si>
    <t>YP375</t>
  </si>
  <si>
    <t>YP376</t>
  </si>
  <si>
    <t>YP377</t>
  </si>
  <si>
    <t>YP478</t>
  </si>
  <si>
    <t>YP504</t>
  </si>
  <si>
    <t>YP505</t>
  </si>
  <si>
    <t>YP567</t>
  </si>
  <si>
    <t>YP568</t>
  </si>
  <si>
    <t>(C)</t>
    <phoneticPr fontId="0" type="noConversion"/>
  </si>
  <si>
    <t>YP569</t>
  </si>
  <si>
    <t>YP648</t>
  </si>
  <si>
    <t>YP651</t>
  </si>
  <si>
    <t>YP293</t>
  </si>
  <si>
    <t>YP548</t>
  </si>
  <si>
    <t>YP365</t>
  </si>
  <si>
    <t>YP366</t>
  </si>
  <si>
    <t>YP485</t>
  </si>
  <si>
    <t>YP486</t>
  </si>
  <si>
    <t>YP487</t>
  </si>
  <si>
    <t>YP547</t>
  </si>
  <si>
    <t>YP546</t>
  </si>
  <si>
    <t>YP549</t>
  </si>
  <si>
    <t>YP509</t>
  </si>
  <si>
    <t>YP561</t>
  </si>
  <si>
    <t>YP562</t>
  </si>
  <si>
    <t>YP563</t>
  </si>
  <si>
    <t>YP497</t>
  </si>
  <si>
    <t>YP498</t>
  </si>
  <si>
    <t>YP499</t>
  </si>
  <si>
    <t>YP500</t>
  </si>
  <si>
    <t>YP501</t>
  </si>
  <si>
    <t>YP502</t>
  </si>
  <si>
    <t>YP503</t>
  </si>
  <si>
    <t>YP564</t>
  </si>
  <si>
    <t>YP566</t>
  </si>
  <si>
    <t>YP608</t>
  </si>
  <si>
    <t>YP609</t>
  </si>
  <si>
    <t>YP611</t>
  </si>
  <si>
    <t>YP603</t>
  </si>
  <si>
    <t>YP007</t>
  </si>
  <si>
    <t>YP091</t>
  </si>
  <si>
    <t>YP095</t>
  </si>
  <si>
    <t>YP104</t>
  </si>
  <si>
    <t>YP660</t>
  </si>
  <si>
    <t>YP320</t>
  </si>
  <si>
    <t>YP321</t>
  </si>
  <si>
    <t>YP014</t>
  </si>
  <si>
    <t>YP015</t>
  </si>
  <si>
    <t>YP340</t>
  </si>
  <si>
    <t>YP348</t>
  </si>
  <si>
    <t>YP420</t>
  </si>
  <si>
    <t>YP282</t>
  </si>
  <si>
    <t>YP300</t>
  </si>
  <si>
    <t>YP343</t>
  </si>
  <si>
    <t>YP092</t>
  </si>
  <si>
    <t xml:space="preserve">(C) </t>
  </si>
  <si>
    <t>YP105</t>
  </si>
  <si>
    <t>YP133</t>
  </si>
  <si>
    <t>YP134</t>
  </si>
  <si>
    <t>YP136</t>
  </si>
  <si>
    <t>YP142</t>
  </si>
  <si>
    <t>YP143</t>
  </si>
  <si>
    <t>YP599</t>
  </si>
  <si>
    <t>YP600</t>
  </si>
  <si>
    <t>YR225</t>
  </si>
  <si>
    <t>Post (C) intrusion</t>
    <phoneticPr fontId="0" type="noConversion"/>
  </si>
  <si>
    <t>YR226</t>
  </si>
  <si>
    <t>YR257</t>
  </si>
  <si>
    <t>YR289</t>
  </si>
  <si>
    <t>Falls River Basalt</t>
  </si>
  <si>
    <t>SRP olivine tholeiite</t>
  </si>
  <si>
    <t>YR291</t>
  </si>
  <si>
    <t>Warm River Basalt</t>
  </si>
  <si>
    <t>YR292</t>
  </si>
  <si>
    <t>The Narrows</t>
  </si>
  <si>
    <t>Topmost basalt lava</t>
  </si>
  <si>
    <t>YR294</t>
  </si>
  <si>
    <t>Junction Butte Basalt</t>
  </si>
  <si>
    <t>YR296</t>
  </si>
  <si>
    <t>Undine Falls Basalt</t>
  </si>
  <si>
    <t>Lava alongside Gardiner River</t>
  </si>
  <si>
    <t>YR297</t>
  </si>
  <si>
    <t>YR300</t>
  </si>
  <si>
    <t>Madison Basalt</t>
  </si>
  <si>
    <t>YR302</t>
  </si>
  <si>
    <t>Gerrit Basalt</t>
  </si>
  <si>
    <t>Box Canyon lava on Henrys Fork river</t>
  </si>
  <si>
    <t>YR303</t>
  </si>
  <si>
    <t>Snake River Basalt</t>
  </si>
  <si>
    <t>YR307</t>
  </si>
  <si>
    <t>Mesa Falls flows</t>
  </si>
  <si>
    <t>YR327</t>
  </si>
  <si>
    <t xml:space="preserve">Lava flow under HRT in rheomorphic diapir </t>
  </si>
  <si>
    <t>YR362</t>
  </si>
  <si>
    <t>YR304</t>
  </si>
  <si>
    <t>High Point scoria cone</t>
  </si>
  <si>
    <t>YR305</t>
  </si>
  <si>
    <t>YR418</t>
  </si>
  <si>
    <t>Un-named scoria cone</t>
    <phoneticPr fontId="0" type="noConversion"/>
  </si>
  <si>
    <t>CoM-type basalt west of Ashton</t>
    <phoneticPr fontId="0" type="noConversion"/>
  </si>
  <si>
    <t>YR420</t>
  </si>
  <si>
    <t>YR421</t>
  </si>
  <si>
    <t>Fogg Bute</t>
    <phoneticPr fontId="0" type="noConversion"/>
  </si>
  <si>
    <t>CoM type clast in basalt agglutinate</t>
    <phoneticPr fontId="0" type="noConversion"/>
  </si>
  <si>
    <t>YR422</t>
  </si>
  <si>
    <t>Crystal Butte</t>
    <phoneticPr fontId="0" type="noConversion"/>
  </si>
  <si>
    <t>YR425</t>
  </si>
  <si>
    <t>Blacks Knoll</t>
    <phoneticPr fontId="0" type="noConversion"/>
  </si>
  <si>
    <t>CoM type scoria clast</t>
    <phoneticPr fontId="0" type="noConversion"/>
  </si>
  <si>
    <t>Clast type</t>
  </si>
  <si>
    <t>J2</t>
  </si>
  <si>
    <t>J1</t>
  </si>
  <si>
    <t>J3</t>
  </si>
  <si>
    <t>Dense mafic</t>
  </si>
  <si>
    <t>J4</t>
  </si>
  <si>
    <t>J5</t>
  </si>
  <si>
    <t>J8</t>
  </si>
  <si>
    <t>J7</t>
  </si>
  <si>
    <t>J6</t>
  </si>
  <si>
    <r>
      <t>SiO</t>
    </r>
    <r>
      <rPr>
        <b/>
        <vertAlign val="subscript"/>
        <sz val="12"/>
        <rFont val="Calibri"/>
        <family val="2"/>
      </rPr>
      <t>2</t>
    </r>
  </si>
  <si>
    <r>
      <t>TiO</t>
    </r>
    <r>
      <rPr>
        <b/>
        <vertAlign val="subscript"/>
        <sz val="12"/>
        <rFont val="Calibri"/>
        <family val="2"/>
      </rPr>
      <t>2</t>
    </r>
  </si>
  <si>
    <r>
      <t>Al</t>
    </r>
    <r>
      <rPr>
        <b/>
        <vertAlign val="subscript"/>
        <sz val="12"/>
        <rFont val="Calibri"/>
        <family val="2"/>
      </rPr>
      <t>2</t>
    </r>
    <r>
      <rPr>
        <b/>
        <sz val="12"/>
        <rFont val="Calibri"/>
        <family val="2"/>
      </rPr>
      <t>O</t>
    </r>
    <r>
      <rPr>
        <b/>
        <vertAlign val="subscript"/>
        <sz val="12"/>
        <rFont val="Calibri"/>
        <family val="2"/>
      </rPr>
      <t>3</t>
    </r>
  </si>
  <si>
    <r>
      <t>Fe</t>
    </r>
    <r>
      <rPr>
        <b/>
        <vertAlign val="subscript"/>
        <sz val="12"/>
        <rFont val="Calibri"/>
        <family val="2"/>
      </rPr>
      <t>2</t>
    </r>
    <r>
      <rPr>
        <b/>
        <sz val="12"/>
        <rFont val="Calibri"/>
        <family val="2"/>
      </rPr>
      <t>O</t>
    </r>
    <r>
      <rPr>
        <b/>
        <vertAlign val="subscript"/>
        <sz val="12"/>
        <rFont val="Calibri"/>
        <family val="2"/>
      </rPr>
      <t>3</t>
    </r>
    <r>
      <rPr>
        <b/>
        <sz val="12"/>
        <rFont val="Calibri"/>
        <family val="2"/>
      </rPr>
      <t xml:space="preserve"> (T)</t>
    </r>
  </si>
  <si>
    <r>
      <t>Na</t>
    </r>
    <r>
      <rPr>
        <b/>
        <vertAlign val="subscript"/>
        <sz val="12"/>
        <rFont val="Calibri"/>
        <family val="2"/>
      </rPr>
      <t>2</t>
    </r>
    <r>
      <rPr>
        <b/>
        <sz val="12"/>
        <rFont val="Calibri"/>
        <family val="2"/>
      </rPr>
      <t>O</t>
    </r>
  </si>
  <si>
    <r>
      <t>K</t>
    </r>
    <r>
      <rPr>
        <b/>
        <vertAlign val="subscript"/>
        <sz val="12"/>
        <rFont val="Calibri"/>
        <family val="2"/>
      </rPr>
      <t>2</t>
    </r>
    <r>
      <rPr>
        <b/>
        <sz val="12"/>
        <rFont val="Calibri"/>
        <family val="2"/>
      </rPr>
      <t>O</t>
    </r>
  </si>
  <si>
    <r>
      <t>P</t>
    </r>
    <r>
      <rPr>
        <b/>
        <vertAlign val="subscript"/>
        <sz val="12"/>
        <rFont val="Calibri"/>
        <family val="2"/>
      </rPr>
      <t>2</t>
    </r>
    <r>
      <rPr>
        <b/>
        <sz val="12"/>
        <rFont val="Calibri"/>
        <family val="2"/>
      </rPr>
      <t>O</t>
    </r>
    <r>
      <rPr>
        <b/>
        <vertAlign val="subscript"/>
        <sz val="12"/>
        <rFont val="Calibri"/>
        <family val="2"/>
      </rPr>
      <t>5</t>
    </r>
  </si>
  <si>
    <r>
      <t>Na</t>
    </r>
    <r>
      <rPr>
        <b/>
        <vertAlign val="subscript"/>
        <sz val="12"/>
        <rFont val="Calibri"/>
        <family val="2"/>
      </rPr>
      <t>2</t>
    </r>
    <r>
      <rPr>
        <b/>
        <sz val="12"/>
        <rFont val="Calibri"/>
        <family val="2"/>
      </rPr>
      <t>O+K</t>
    </r>
    <r>
      <rPr>
        <b/>
        <vertAlign val="subscript"/>
        <sz val="12"/>
        <rFont val="Calibri"/>
        <family val="2"/>
      </rPr>
      <t>2</t>
    </r>
    <r>
      <rPr>
        <b/>
        <sz val="12"/>
        <rFont val="Calibri"/>
        <family val="2"/>
      </rPr>
      <t>O</t>
    </r>
  </si>
  <si>
    <t>Trace elements determined by ICP-MS. Concentrations in ppm</t>
  </si>
  <si>
    <r>
      <rPr>
        <b/>
        <vertAlign val="superscript"/>
        <sz val="12"/>
        <rFont val="Calibri"/>
        <family val="2"/>
      </rPr>
      <t>87</t>
    </r>
    <r>
      <rPr>
        <b/>
        <sz val="12"/>
        <rFont val="Calibri"/>
        <family val="2"/>
      </rPr>
      <t>Sr/</t>
    </r>
    <r>
      <rPr>
        <b/>
        <vertAlign val="superscript"/>
        <sz val="12"/>
        <rFont val="Calibri"/>
        <family val="2"/>
      </rPr>
      <t>86</t>
    </r>
    <r>
      <rPr>
        <b/>
        <sz val="12"/>
        <rFont val="Calibri"/>
        <family val="2"/>
      </rPr>
      <t>Sr</t>
    </r>
  </si>
  <si>
    <r>
      <rPr>
        <b/>
        <vertAlign val="superscript"/>
        <sz val="12"/>
        <rFont val="Calibri"/>
        <family val="2"/>
      </rPr>
      <t>87</t>
    </r>
    <r>
      <rPr>
        <b/>
        <sz val="12"/>
        <rFont val="Calibri"/>
        <family val="2"/>
      </rPr>
      <t>Rb/</t>
    </r>
    <r>
      <rPr>
        <b/>
        <vertAlign val="superscript"/>
        <sz val="12"/>
        <rFont val="Calibri"/>
        <family val="2"/>
      </rPr>
      <t>86</t>
    </r>
    <r>
      <rPr>
        <b/>
        <sz val="12"/>
        <rFont val="Calibri"/>
        <family val="2"/>
      </rPr>
      <t>Sr AC</t>
    </r>
  </si>
  <si>
    <r>
      <rPr>
        <b/>
        <vertAlign val="superscript"/>
        <sz val="12"/>
        <rFont val="Calibri"/>
        <family val="2"/>
      </rPr>
      <t>87</t>
    </r>
    <r>
      <rPr>
        <b/>
        <sz val="12"/>
        <rFont val="Calibri"/>
        <family val="2"/>
      </rPr>
      <t>Sr/</t>
    </r>
    <r>
      <rPr>
        <b/>
        <vertAlign val="superscript"/>
        <sz val="12"/>
        <rFont val="Calibri"/>
        <family val="2"/>
      </rPr>
      <t>86</t>
    </r>
    <r>
      <rPr>
        <b/>
        <sz val="12"/>
        <rFont val="Calibri"/>
        <family val="2"/>
      </rPr>
      <t>Sr AC</t>
    </r>
  </si>
  <si>
    <r>
      <rPr>
        <b/>
        <vertAlign val="superscript"/>
        <sz val="12"/>
        <rFont val="Calibri"/>
        <family val="2"/>
      </rPr>
      <t>143</t>
    </r>
    <r>
      <rPr>
        <b/>
        <sz val="12"/>
        <rFont val="Calibri"/>
        <family val="2"/>
      </rPr>
      <t>Nd/</t>
    </r>
    <r>
      <rPr>
        <b/>
        <vertAlign val="superscript"/>
        <sz val="12"/>
        <rFont val="Calibri"/>
        <family val="2"/>
      </rPr>
      <t>144</t>
    </r>
    <r>
      <rPr>
        <b/>
        <sz val="12"/>
        <rFont val="Calibri"/>
        <family val="2"/>
      </rPr>
      <t>Nd</t>
    </r>
  </si>
  <si>
    <r>
      <rPr>
        <b/>
        <vertAlign val="superscript"/>
        <sz val="12"/>
        <rFont val="Calibri"/>
        <family val="2"/>
      </rPr>
      <t>206</t>
    </r>
    <r>
      <rPr>
        <b/>
        <sz val="12"/>
        <rFont val="Calibri"/>
        <family val="2"/>
      </rPr>
      <t>Pb/</t>
    </r>
    <r>
      <rPr>
        <b/>
        <vertAlign val="superscript"/>
        <sz val="12"/>
        <rFont val="Calibri"/>
        <family val="2"/>
      </rPr>
      <t>204</t>
    </r>
    <r>
      <rPr>
        <b/>
        <sz val="12"/>
        <rFont val="Calibri"/>
        <family val="2"/>
      </rPr>
      <t>Pb</t>
    </r>
  </si>
  <si>
    <r>
      <rPr>
        <b/>
        <vertAlign val="superscript"/>
        <sz val="12"/>
        <rFont val="Calibri"/>
        <family val="2"/>
      </rPr>
      <t>207</t>
    </r>
    <r>
      <rPr>
        <b/>
        <sz val="12"/>
        <rFont val="Calibri"/>
        <family val="2"/>
      </rPr>
      <t>Pb/</t>
    </r>
    <r>
      <rPr>
        <b/>
        <vertAlign val="superscript"/>
        <sz val="12"/>
        <rFont val="Calibri"/>
        <family val="2"/>
      </rPr>
      <t>204</t>
    </r>
    <r>
      <rPr>
        <b/>
        <sz val="12"/>
        <rFont val="Calibri"/>
        <family val="2"/>
      </rPr>
      <t>Pb</t>
    </r>
  </si>
  <si>
    <r>
      <rPr>
        <b/>
        <vertAlign val="superscript"/>
        <sz val="12"/>
        <rFont val="Calibri"/>
        <family val="2"/>
      </rPr>
      <t>208</t>
    </r>
    <r>
      <rPr>
        <b/>
        <sz val="12"/>
        <rFont val="Calibri"/>
        <family val="2"/>
      </rPr>
      <t>Pb/</t>
    </r>
    <r>
      <rPr>
        <b/>
        <vertAlign val="superscript"/>
        <sz val="12"/>
        <rFont val="Calibri"/>
        <family val="2"/>
      </rPr>
      <t>204</t>
    </r>
    <r>
      <rPr>
        <b/>
        <sz val="12"/>
        <rFont val="Calibri"/>
        <family val="2"/>
      </rPr>
      <t>Pb</t>
    </r>
  </si>
  <si>
    <r>
      <rPr>
        <b/>
        <vertAlign val="superscript"/>
        <sz val="12"/>
        <rFont val="Calibri"/>
        <family val="2"/>
      </rPr>
      <t>207</t>
    </r>
    <r>
      <rPr>
        <b/>
        <sz val="12"/>
        <rFont val="Calibri"/>
        <family val="2"/>
      </rPr>
      <t>Pb/</t>
    </r>
    <r>
      <rPr>
        <b/>
        <vertAlign val="superscript"/>
        <sz val="12"/>
        <rFont val="Calibri"/>
        <family val="2"/>
      </rPr>
      <t>206</t>
    </r>
    <r>
      <rPr>
        <b/>
        <sz val="12"/>
        <rFont val="Calibri"/>
        <family val="2"/>
      </rPr>
      <t>Pb</t>
    </r>
  </si>
  <si>
    <r>
      <rPr>
        <b/>
        <vertAlign val="superscript"/>
        <sz val="12"/>
        <rFont val="Calibri"/>
        <family val="2"/>
      </rPr>
      <t>208</t>
    </r>
    <r>
      <rPr>
        <b/>
        <sz val="12"/>
        <rFont val="Calibri"/>
        <family val="2"/>
      </rPr>
      <t>Pb/</t>
    </r>
    <r>
      <rPr>
        <b/>
        <vertAlign val="superscript"/>
        <sz val="12"/>
        <rFont val="Calibri"/>
        <family val="2"/>
      </rPr>
      <t>206</t>
    </r>
    <r>
      <rPr>
        <b/>
        <sz val="12"/>
        <rFont val="Calibri"/>
        <family val="2"/>
      </rPr>
      <t>Pb</t>
    </r>
  </si>
  <si>
    <t>Preferred</t>
  </si>
  <si>
    <t>Average</t>
  </si>
  <si>
    <t>Offset</t>
  </si>
  <si>
    <t>2sd%</t>
  </si>
  <si>
    <t>GSP-2</t>
  </si>
  <si>
    <t>JR-2</t>
  </si>
  <si>
    <t>WS-E</t>
  </si>
  <si>
    <t>n=16</t>
  </si>
  <si>
    <t>Jochum et al. (2016)</t>
  </si>
  <si>
    <t>% Offset</t>
  </si>
  <si>
    <t>OU-3</t>
  </si>
  <si>
    <t>-</t>
  </si>
  <si>
    <t>Long-term OU average</t>
  </si>
  <si>
    <t>SY2</t>
  </si>
  <si>
    <t>n=12</t>
  </si>
  <si>
    <t>Gladney et al. (1990)</t>
  </si>
  <si>
    <t>JA2</t>
  </si>
  <si>
    <t>n=10</t>
  </si>
  <si>
    <t>Oxides measured by XRF. Values in wt % normalised to 100% volatile free</t>
  </si>
  <si>
    <t>Ba (ppm)</t>
  </si>
  <si>
    <t>Preferred (Imai et al. 1995)</t>
  </si>
  <si>
    <t>Preferred (Georem)</t>
  </si>
  <si>
    <t>Analyst</t>
  </si>
  <si>
    <t>EJS</t>
  </si>
  <si>
    <t>BLAC</t>
  </si>
  <si>
    <t>SY-2</t>
  </si>
  <si>
    <t>JA-2</t>
  </si>
  <si>
    <t>Dense glassy juvenile in CoM-type eruptive</t>
  </si>
  <si>
    <t>SRP olivine tholeiite materials (suite M2)</t>
  </si>
  <si>
    <t>Craters of the Moon-type materials from west of the HRT caldera (suite M3)</t>
  </si>
  <si>
    <t>HRT mafic materials (suite M1)</t>
  </si>
  <si>
    <t>YP184A</t>
  </si>
  <si>
    <t>YP184B</t>
  </si>
  <si>
    <t>YP083</t>
  </si>
  <si>
    <t>YP467</t>
  </si>
  <si>
    <t>YP468</t>
  </si>
  <si>
    <t>YP574</t>
  </si>
  <si>
    <t>YP575</t>
  </si>
  <si>
    <t>YP577</t>
  </si>
  <si>
    <t>YP656</t>
  </si>
  <si>
    <t>YP657</t>
  </si>
  <si>
    <t>YP612</t>
  </si>
  <si>
    <t>YP613</t>
  </si>
  <si>
    <t>YP614</t>
  </si>
  <si>
    <t>YP653</t>
  </si>
  <si>
    <t>YP654</t>
  </si>
  <si>
    <t>YP652</t>
  </si>
  <si>
    <t>YP675</t>
  </si>
  <si>
    <t>YP676</t>
  </si>
  <si>
    <t>YP186</t>
  </si>
  <si>
    <t>YP084a</t>
  </si>
  <si>
    <t>YP084b</t>
  </si>
  <si>
    <t>YP082a</t>
  </si>
  <si>
    <t>YP682</t>
  </si>
  <si>
    <t>YP184C</t>
  </si>
  <si>
    <t>YP212</t>
  </si>
  <si>
    <t>YP213</t>
  </si>
  <si>
    <t>YP463scoria</t>
  </si>
  <si>
    <t>YP464scoria</t>
  </si>
  <si>
    <t>YP682scoria</t>
  </si>
  <si>
    <t>YP645</t>
  </si>
  <si>
    <t>YP646</t>
  </si>
  <si>
    <t>YP647</t>
  </si>
  <si>
    <t>YP649</t>
  </si>
  <si>
    <t>YP510</t>
  </si>
  <si>
    <t>YP565</t>
  </si>
  <si>
    <t>YP491</t>
  </si>
  <si>
    <t>YP081</t>
  </si>
  <si>
    <t>YP686</t>
  </si>
  <si>
    <t>YR393</t>
  </si>
  <si>
    <t>Post (C) intrusion</t>
  </si>
  <si>
    <t>Suite</t>
  </si>
  <si>
    <t>Magmatic system</t>
  </si>
  <si>
    <t>New analyses of HRT mafic materials</t>
  </si>
  <si>
    <t>Original total</t>
  </si>
  <si>
    <t>A1</t>
  </si>
  <si>
    <t>A2</t>
  </si>
  <si>
    <t>A3</t>
  </si>
  <si>
    <t>B1</t>
  </si>
  <si>
    <t>C1</t>
  </si>
  <si>
    <t>C3</t>
  </si>
  <si>
    <t>C2</t>
  </si>
  <si>
    <t>M1</t>
  </si>
  <si>
    <t>M2</t>
  </si>
  <si>
    <t>external</t>
  </si>
  <si>
    <t>M3</t>
  </si>
  <si>
    <t>Lava at Junction Butte</t>
  </si>
  <si>
    <t>Lava north of Blacktail Deer ponds</t>
  </si>
  <si>
    <t>Lava near Madison Junction</t>
  </si>
  <si>
    <t>Lava on west rim of Island Park caldera</t>
  </si>
  <si>
    <t>Lava alongside Tower Creek</t>
  </si>
  <si>
    <t>YP742</t>
  </si>
  <si>
    <t>Data previously published in Swallow, E. J., Wilson, C. J. N., Charlier, B. L. A., Gamble, J. A. (2018). Mafic inputs into the rhyolitic magma system of the 2.08 Ma Huckleberry Ridge eruption, Yellowstone. American Mineralogist 103, 757-775.</t>
  </si>
  <si>
    <t>IsoLine</t>
  </si>
  <si>
    <t>Source sheet</t>
  </si>
  <si>
    <t>Sample data</t>
  </si>
  <si>
    <t>Plot name</t>
  </si>
  <si>
    <t>Isochron1</t>
  </si>
  <si>
    <t>Plot Type</t>
  </si>
  <si>
    <t>1st free col</t>
  </si>
  <si>
    <t>Sigma Level</t>
  </si>
  <si>
    <t>Absolute Errs</t>
  </si>
  <si>
    <t>Symbol Type</t>
  </si>
  <si>
    <t>Inverse Plot</t>
  </si>
  <si>
    <t>Color Plot</t>
  </si>
  <si>
    <t>3D plot</t>
  </si>
  <si>
    <t>Linear</t>
  </si>
  <si>
    <t>Data Range</t>
  </si>
  <si>
    <t>H3:H55,V3:V55</t>
  </si>
  <si>
    <t>Filled Symbols</t>
  </si>
  <si>
    <t>ConcAge</t>
  </si>
  <si>
    <t>ConcSwap</t>
  </si>
  <si>
    <t>1st Symbol-row</t>
  </si>
  <si>
    <t>Isochron2</t>
  </si>
  <si>
    <t>H56:H105,V56:V105</t>
  </si>
  <si>
    <t>Isochron3</t>
  </si>
  <si>
    <t>H106:H132,V106:V132</t>
  </si>
  <si>
    <t>Notes:</t>
  </si>
  <si>
    <r>
      <t>Ba</t>
    </r>
    <r>
      <rPr>
        <b/>
        <vertAlign val="subscript"/>
        <sz val="12"/>
        <rFont val="Calibri"/>
        <family val="2"/>
      </rPr>
      <t>XRF</t>
    </r>
    <r>
      <rPr>
        <b/>
        <sz val="12"/>
        <rFont val="Calibri"/>
        <family val="2"/>
      </rPr>
      <t xml:space="preserve">  (ppm)</t>
    </r>
  </si>
  <si>
    <t>1. See Table 1 in paper for definitions of clast types</t>
  </si>
  <si>
    <r>
      <t>3. Analytical totals are recalculated to be 100 %, volatile free, with total Fe as Fe</t>
    </r>
    <r>
      <rPr>
        <b/>
        <vertAlign val="subscript"/>
        <sz val="11"/>
        <rFont val="Calibri"/>
        <family val="2"/>
      </rPr>
      <t>2</t>
    </r>
    <r>
      <rPr>
        <b/>
        <sz val="11"/>
        <rFont val="Calibri"/>
        <family val="2"/>
      </rPr>
      <t>O3. The original LOI figures and analytical totals are given for convenience.</t>
    </r>
  </si>
  <si>
    <t>2. See text in main paper for definitions of compositional suites and magmatic systems</t>
  </si>
  <si>
    <t>YP224</t>
  </si>
  <si>
    <t>YP225</t>
  </si>
  <si>
    <t>YP227</t>
  </si>
  <si>
    <t>YP233</t>
  </si>
  <si>
    <t>Zr/Hf</t>
  </si>
  <si>
    <t>Ba/La</t>
  </si>
  <si>
    <t>Ba/Zr</t>
  </si>
  <si>
    <t>J9 (Red Mountains)</t>
  </si>
  <si>
    <t>J9 (Huckleberry Mountain)</t>
  </si>
  <si>
    <t>J9 (grouped with Huckleberry Mountain)</t>
  </si>
  <si>
    <t>4. YP049 and YP132 appear to have suffered some silicification, but their trace elements appear to be acceptable</t>
  </si>
  <si>
    <t>1. The REE values in YP242 and YP188 are unusually high. We infer this to represent a nugget effect from a LREE-rich mineral phase</t>
  </si>
  <si>
    <t>Note: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</si>
</sst>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
    <numFmt numFmtId="166" formatCode="0.00000"/>
    <numFmt numFmtId="167" formatCode="0.0000"/>
  </numFmts>
  <fonts count="15" x14ac:knownFonts="1">
    <font>
      <sz val="11"/>
      <color theme="1"/>
      <name val="Calibri"/>
      <family val="2"/>
      <scheme val="minor"/>
    </font>
    <font>
      <b/>
      <sz val="12"/>
      <name val="Calibri"/>
      <family val="2"/>
    </font>
    <font>
      <sz val="11"/>
      <name val="Calibri"/>
      <family val="2"/>
    </font>
    <font>
      <b/>
      <vertAlign val="subscript"/>
      <sz val="12"/>
      <name val="Calibri"/>
      <family val="2"/>
    </font>
    <font>
      <b/>
      <sz val="12"/>
      <color indexed="8"/>
      <name val="Arial"/>
      <family val="2"/>
    </font>
    <font>
      <b/>
      <vertAlign val="superscript"/>
      <sz val="12"/>
      <name val="Calibri"/>
      <family val="2"/>
    </font>
    <font>
      <b/>
      <sz val="10"/>
      <color indexed="8"/>
      <name val="Calibri"/>
      <family val="2"/>
    </font>
    <font>
      <sz val="10"/>
      <color indexed="8"/>
      <name val="Calibri"/>
      <family val="2"/>
    </font>
    <font>
      <b/>
      <sz val="12"/>
      <color indexed="8"/>
      <name val="Calibri"/>
      <family val="2"/>
    </font>
    <font>
      <b/>
      <sz val="11"/>
      <color indexed="8"/>
      <name val="Calibri"/>
      <family val="2"/>
    </font>
    <font>
      <b/>
      <sz val="11"/>
      <name val="Calibri"/>
      <family val="2"/>
    </font>
    <font>
      <b/>
      <sz val="10"/>
      <name val="Verdana"/>
      <family val="2"/>
    </font>
    <font>
      <sz val="8"/>
      <name val="Calibri"/>
      <family val="2"/>
    </font>
    <font>
      <strike/>
      <sz val="11"/>
      <color theme="1"/>
      <name val="Calibri"/>
      <family val="2"/>
      <scheme val="minor"/>
    </font>
    <font>
      <b/>
      <vertAlign val="subscript"/>
      <sz val="11"/>
      <name val="Calibri"/>
      <family val="2"/>
    </font>
  </fonts>
  <fills count="4">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s>
  <borders count="1">
    <border>
      <left/>
      <right/>
      <top/>
      <bottom/>
      <diagonal/>
    </border>
  </borders>
  <cellStyleXfs count="1">
    <xf numFmtId="0" fontId="0" fillId="0" borderId="0"/>
  </cellStyleXfs>
  <cellXfs count="119">
    <xf numFmtId="0" fontId="0" fillId="0" borderId="0" xfId="0"/>
    <xf numFmtId="0" fontId="2" fillId="0" borderId="0" xfId="0" applyFont="1" applyBorder="1" applyAlignment="1">
      <alignment horizontal="center" vertical="center"/>
    </xf>
    <xf numFmtId="2" fontId="2" fillId="0" borderId="0" xfId="0" applyNumberFormat="1" applyFont="1" applyBorder="1" applyAlignment="1">
      <alignment horizontal="center" vertical="center"/>
    </xf>
    <xf numFmtId="2" fontId="2" fillId="0" borderId="0" xfId="0" applyNumberFormat="1" applyFont="1" applyBorder="1" applyAlignment="1" applyProtection="1">
      <alignment horizontal="center" vertical="center"/>
    </xf>
    <xf numFmtId="1" fontId="2" fillId="0" borderId="0" xfId="0" applyNumberFormat="1" applyFont="1" applyBorder="1" applyAlignment="1" applyProtection="1">
      <alignment horizontal="center" vertical="center"/>
    </xf>
    <xf numFmtId="0" fontId="2" fillId="0" borderId="0" xfId="0" applyFont="1" applyBorder="1" applyAlignment="1">
      <alignment horizontal="center" vertical="center" wrapText="1"/>
    </xf>
    <xf numFmtId="0" fontId="2" fillId="0" borderId="0" xfId="0" applyFont="1" applyBorder="1" applyAlignment="1" applyProtection="1">
      <alignment horizontal="center" vertical="center"/>
    </xf>
    <xf numFmtId="0" fontId="2" fillId="0" borderId="0" xfId="0" applyFont="1" applyFill="1" applyBorder="1" applyAlignment="1">
      <alignment horizontal="center" vertical="center" wrapText="1"/>
    </xf>
    <xf numFmtId="0" fontId="1" fillId="0" borderId="0" xfId="0" applyFont="1" applyBorder="1" applyAlignment="1">
      <alignment horizontal="center" vertical="center"/>
    </xf>
    <xf numFmtId="2"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2"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vertical="center"/>
    </xf>
    <xf numFmtId="166" fontId="2" fillId="0" borderId="0" xfId="0" applyNumberFormat="1" applyFont="1" applyFill="1" applyBorder="1" applyAlignment="1" applyProtection="1">
      <alignment horizontal="center" vertical="center"/>
    </xf>
    <xf numFmtId="0" fontId="1" fillId="0" borderId="0" xfId="0" applyFont="1" applyFill="1" applyBorder="1" applyAlignment="1">
      <alignment horizontal="center" vertical="center"/>
    </xf>
    <xf numFmtId="1" fontId="2" fillId="0" borderId="0" xfId="0" applyNumberFormat="1" applyFont="1" applyBorder="1" applyAlignment="1">
      <alignment horizontal="center" vertical="center"/>
    </xf>
    <xf numFmtId="165" fontId="2" fillId="0" borderId="0" xfId="0" applyNumberFormat="1" applyFont="1" applyBorder="1" applyAlignment="1">
      <alignment horizontal="center" vertical="center"/>
    </xf>
    <xf numFmtId="166" fontId="2" fillId="0" borderId="0" xfId="0" applyNumberFormat="1" applyFont="1" applyBorder="1" applyAlignment="1">
      <alignment horizontal="center" vertical="center"/>
    </xf>
    <xf numFmtId="11"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166"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1"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Border="1" applyAlignment="1" applyProtection="1">
      <alignment horizontal="center" vertical="center" wrapText="1"/>
    </xf>
    <xf numFmtId="1" fontId="2" fillId="0" borderId="0" xfId="0" applyNumberFormat="1" applyFont="1" applyFill="1" applyBorder="1" applyAlignment="1" applyProtection="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0" fillId="0" borderId="0" xfId="0" applyFont="1" applyAlignment="1">
      <alignment horizontal="center" vertical="center"/>
    </xf>
    <xf numFmtId="2" fontId="0" fillId="0" borderId="0" xfId="0" applyNumberFormat="1" applyFont="1" applyAlignment="1">
      <alignment horizontal="center" vertical="center"/>
    </xf>
    <xf numFmtId="0" fontId="0" fillId="0" borderId="0" xfId="0" applyFont="1" applyBorder="1" applyAlignment="1">
      <alignment horizontal="center" vertical="center"/>
    </xf>
    <xf numFmtId="2" fontId="0" fillId="0" borderId="0" xfId="0" applyNumberFormat="1" applyFont="1"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9" fillId="0" borderId="0" xfId="0" applyFont="1" applyBorder="1" applyAlignment="1">
      <alignment horizontal="center" vertical="center"/>
    </xf>
    <xf numFmtId="0" fontId="9" fillId="0" borderId="0" xfId="0" applyFont="1" applyAlignment="1">
      <alignment horizontal="center" vertical="center"/>
    </xf>
    <xf numFmtId="0" fontId="2" fillId="0" borderId="0" xfId="0" applyFont="1" applyBorder="1" applyAlignment="1" applyProtection="1">
      <alignment horizontal="left" vertical="center"/>
    </xf>
    <xf numFmtId="0" fontId="2" fillId="0" borderId="0" xfId="0" applyFont="1" applyBorder="1" applyAlignment="1">
      <alignment horizontal="left" vertical="center"/>
    </xf>
    <xf numFmtId="0" fontId="10" fillId="0" borderId="0" xfId="0" applyFont="1" applyBorder="1" applyAlignment="1" applyProtection="1">
      <alignment horizontal="left" vertical="center"/>
    </xf>
    <xf numFmtId="0" fontId="10" fillId="0" borderId="0" xfId="0" applyFont="1" applyBorder="1" applyAlignment="1" applyProtection="1">
      <alignment vertical="center"/>
    </xf>
    <xf numFmtId="2" fontId="10" fillId="0" borderId="0" xfId="0" applyNumberFormat="1" applyFont="1" applyBorder="1" applyAlignment="1">
      <alignment horizontal="center" vertical="center"/>
    </xf>
    <xf numFmtId="1" fontId="10" fillId="0" borderId="0" xfId="0" applyNumberFormat="1" applyFont="1" applyBorder="1" applyAlignment="1">
      <alignment horizontal="center" vertical="center"/>
    </xf>
    <xf numFmtId="0" fontId="10" fillId="0" borderId="0" xfId="0" applyFont="1" applyBorder="1" applyAlignment="1">
      <alignment horizontal="center" vertical="center"/>
    </xf>
    <xf numFmtId="0" fontId="2" fillId="0" borderId="0" xfId="0" quotePrefix="1" applyFont="1" applyBorder="1" applyAlignment="1" applyProtection="1">
      <alignment horizontal="left" vertical="center"/>
    </xf>
    <xf numFmtId="0" fontId="2" fillId="0" borderId="0" xfId="0" applyFont="1" applyFill="1" applyBorder="1" applyAlignment="1" applyProtection="1">
      <alignment horizontal="center" vertical="center"/>
    </xf>
    <xf numFmtId="2" fontId="2" fillId="0" borderId="0" xfId="0" applyNumberFormat="1" applyFont="1" applyFill="1" applyBorder="1" applyAlignment="1" applyProtection="1">
      <alignment horizontal="center" vertical="center"/>
    </xf>
    <xf numFmtId="1" fontId="2" fillId="0" borderId="0" xfId="0" applyNumberFormat="1" applyFont="1" applyBorder="1" applyAlignment="1">
      <alignment horizontal="center"/>
    </xf>
    <xf numFmtId="1" fontId="2" fillId="0" borderId="0" xfId="0" applyNumberFormat="1" applyFont="1" applyBorder="1" applyAlignment="1" applyProtection="1">
      <alignment horizontal="center"/>
    </xf>
    <xf numFmtId="0" fontId="1" fillId="0" borderId="0" xfId="0" applyFont="1" applyBorder="1" applyAlignment="1">
      <alignment horizontal="center" vertical="center" wrapText="1"/>
    </xf>
    <xf numFmtId="2" fontId="0" fillId="0" borderId="0" xfId="0" applyNumberFormat="1" applyFont="1" applyAlignment="1">
      <alignment horizontal="center"/>
    </xf>
    <xf numFmtId="0" fontId="0" fillId="0" borderId="0" xfId="0" applyFont="1"/>
    <xf numFmtId="0" fontId="2" fillId="0" borderId="0" xfId="0" applyFont="1" applyAlignment="1">
      <alignment horizontal="center"/>
    </xf>
    <xf numFmtId="0" fontId="2" fillId="0" borderId="0" xfId="0" applyFont="1" applyAlignment="1" applyProtection="1">
      <alignment horizontal="center"/>
    </xf>
    <xf numFmtId="0" fontId="2" fillId="0" borderId="0" xfId="0" applyFont="1" applyAlignment="1" applyProtection="1">
      <alignment horizontal="center" vertical="top"/>
    </xf>
    <xf numFmtId="0" fontId="2" fillId="0" borderId="0" xfId="0" applyFont="1" applyBorder="1" applyAlignment="1" applyProtection="1">
      <alignment horizontal="center"/>
    </xf>
    <xf numFmtId="2" fontId="2" fillId="0" borderId="0" xfId="0" applyNumberFormat="1" applyFont="1" applyBorder="1" applyAlignment="1">
      <alignment horizontal="center"/>
    </xf>
    <xf numFmtId="164" fontId="2" fillId="0" borderId="0" xfId="0" applyNumberFormat="1" applyFont="1" applyBorder="1" applyAlignment="1">
      <alignment horizontal="center"/>
    </xf>
    <xf numFmtId="0" fontId="2" fillId="0" borderId="0" xfId="0" applyFont="1" applyFill="1" applyAlignment="1" applyProtection="1">
      <alignment horizontal="center"/>
    </xf>
    <xf numFmtId="0" fontId="2" fillId="0" borderId="0" xfId="0" applyFont="1" applyFill="1" applyAlignment="1">
      <alignment horizontal="center"/>
    </xf>
    <xf numFmtId="0" fontId="2" fillId="0" borderId="0" xfId="0" applyFont="1" applyBorder="1" applyAlignment="1">
      <alignment horizontal="center"/>
    </xf>
    <xf numFmtId="0" fontId="2" fillId="0" borderId="0" xfId="0" applyFont="1" applyBorder="1" applyAlignment="1" applyProtection="1">
      <alignment horizontal="center" vertical="top"/>
    </xf>
    <xf numFmtId="0" fontId="2" fillId="0" borderId="0" xfId="0" applyFont="1" applyFill="1" applyBorder="1" applyAlignment="1">
      <alignment horizontal="center" vertical="top"/>
    </xf>
    <xf numFmtId="165" fontId="0" fillId="0" borderId="0" xfId="0" applyNumberFormat="1" applyFont="1" applyAlignment="1">
      <alignment horizontal="center"/>
    </xf>
    <xf numFmtId="165" fontId="0" fillId="0" borderId="0" xfId="0" applyNumberFormat="1" applyFont="1"/>
    <xf numFmtId="2" fontId="1" fillId="0" borderId="0" xfId="0" applyNumberFormat="1" applyFont="1" applyBorder="1" applyAlignment="1">
      <alignment horizontal="center" vertical="center" wrapText="1"/>
    </xf>
    <xf numFmtId="1" fontId="0" fillId="0" borderId="0" xfId="0" applyNumberFormat="1" applyFont="1"/>
    <xf numFmtId="0" fontId="0" fillId="0" borderId="0" xfId="0" applyFill="1"/>
    <xf numFmtId="0" fontId="11" fillId="0" borderId="0" xfId="0" applyFont="1" applyFill="1"/>
    <xf numFmtId="165" fontId="10" fillId="0" borderId="0" xfId="0" applyNumberFormat="1" applyFont="1" applyBorder="1" applyAlignment="1">
      <alignment horizontal="center" vertical="center"/>
    </xf>
    <xf numFmtId="164" fontId="0" fillId="0" borderId="0" xfId="0" applyNumberFormat="1" applyFont="1"/>
    <xf numFmtId="164" fontId="10" fillId="0" borderId="0" xfId="0" applyNumberFormat="1" applyFont="1" applyBorder="1" applyAlignment="1">
      <alignment horizontal="center" vertical="center"/>
    </xf>
    <xf numFmtId="1" fontId="0" fillId="0" borderId="0" xfId="0" applyNumberFormat="1" applyFont="1" applyFill="1" applyAlignment="1">
      <alignment horizontal="center"/>
    </xf>
    <xf numFmtId="1" fontId="0" fillId="0" borderId="0" xfId="0" applyNumberFormat="1" applyFont="1" applyAlignment="1">
      <alignment horizontal="center"/>
    </xf>
    <xf numFmtId="0" fontId="0" fillId="0" borderId="0" xfId="0" applyFont="1" applyAlignment="1">
      <alignment horizontal="center"/>
    </xf>
    <xf numFmtId="2" fontId="0" fillId="0" borderId="0" xfId="0" applyNumberFormat="1" applyFont="1" applyFill="1" applyAlignment="1">
      <alignment horizontal="center"/>
    </xf>
    <xf numFmtId="165" fontId="0" fillId="0" borderId="0" xfId="0" applyNumberFormat="1" applyFont="1" applyFill="1" applyAlignment="1">
      <alignment horizontal="center"/>
    </xf>
    <xf numFmtId="0" fontId="0" fillId="0" borderId="0" xfId="0" applyAlignment="1">
      <alignment horizontal="center"/>
    </xf>
    <xf numFmtId="0" fontId="0" fillId="0" borderId="0" xfId="0" applyFill="1" applyAlignment="1">
      <alignment horizontal="center"/>
    </xf>
    <xf numFmtId="165" fontId="0" fillId="0" borderId="0" xfId="0" applyNumberFormat="1" applyFont="1" applyBorder="1" applyAlignment="1">
      <alignment horizontal="center"/>
    </xf>
    <xf numFmtId="2" fontId="0" fillId="0" borderId="0" xfId="0" applyNumberFormat="1" applyFont="1" applyFill="1" applyBorder="1" applyAlignment="1">
      <alignment horizontal="center"/>
    </xf>
    <xf numFmtId="2" fontId="0" fillId="0" borderId="0" xfId="0" applyNumberFormat="1" applyFont="1" applyBorder="1" applyAlignment="1">
      <alignment horizontal="center"/>
    </xf>
    <xf numFmtId="1" fontId="10" fillId="0" borderId="0" xfId="0" applyNumberFormat="1" applyFont="1" applyBorder="1" applyAlignment="1" applyProtection="1">
      <alignment horizontal="center" vertical="center"/>
    </xf>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0" fillId="0" borderId="0" xfId="0" applyFont="1" applyFill="1" applyAlignment="1">
      <alignment horizontal="center"/>
    </xf>
    <xf numFmtId="1" fontId="10" fillId="0" borderId="0" xfId="0" applyNumberFormat="1" applyFont="1" applyFill="1" applyBorder="1" applyAlignment="1">
      <alignment horizontal="center" vertical="center"/>
    </xf>
    <xf numFmtId="1" fontId="13" fillId="0" borderId="0" xfId="0" applyNumberFormat="1" applyFont="1" applyFill="1" applyAlignment="1">
      <alignment horizontal="center"/>
    </xf>
    <xf numFmtId="164" fontId="0" fillId="0" borderId="0" xfId="0" applyNumberFormat="1" applyFont="1" applyAlignment="1">
      <alignment horizontal="center"/>
    </xf>
    <xf numFmtId="1" fontId="2" fillId="2" borderId="0" xfId="0" applyNumberFormat="1" applyFont="1" applyFill="1" applyBorder="1" applyAlignment="1">
      <alignment horizontal="center" vertical="center"/>
    </xf>
    <xf numFmtId="165" fontId="2" fillId="2" borderId="0" xfId="0" applyNumberFormat="1" applyFont="1" applyFill="1" applyBorder="1" applyAlignment="1">
      <alignment horizontal="center" vertical="center"/>
    </xf>
    <xf numFmtId="0" fontId="2" fillId="0" borderId="0" xfId="0" applyFont="1" applyFill="1" applyAlignment="1" applyProtection="1">
      <alignment horizontal="center" vertical="top"/>
    </xf>
    <xf numFmtId="2" fontId="2" fillId="0" borderId="0" xfId="0" applyNumberFormat="1" applyFont="1" applyFill="1" applyBorder="1" applyAlignment="1">
      <alignment horizontal="center"/>
    </xf>
    <xf numFmtId="1" fontId="2" fillId="0" borderId="0" xfId="0" applyNumberFormat="1" applyFont="1" applyFill="1" applyBorder="1" applyAlignment="1">
      <alignment horizontal="center"/>
    </xf>
    <xf numFmtId="1" fontId="1" fillId="0" borderId="0" xfId="0" applyNumberFormat="1" applyFont="1" applyBorder="1" applyAlignment="1">
      <alignment horizontal="center" vertical="center" wrapText="1"/>
    </xf>
    <xf numFmtId="2" fontId="1" fillId="0" borderId="0" xfId="0" applyNumberFormat="1" applyFont="1" applyFill="1" applyBorder="1" applyAlignment="1">
      <alignment horizontal="center" vertical="center"/>
    </xf>
    <xf numFmtId="0" fontId="10" fillId="0" borderId="0" xfId="0" applyFont="1" applyBorder="1" applyAlignment="1">
      <alignment horizontal="left" vertical="center"/>
    </xf>
    <xf numFmtId="165" fontId="2" fillId="0" borderId="0" xfId="0" applyNumberFormat="1" applyFont="1" applyBorder="1" applyAlignment="1">
      <alignment horizontal="center" vertical="center" wrapText="1"/>
    </xf>
    <xf numFmtId="2" fontId="2" fillId="0" borderId="0" xfId="0" applyNumberFormat="1" applyFont="1" applyBorder="1" applyAlignment="1">
      <alignment horizontal="center" vertical="center" wrapText="1"/>
    </xf>
    <xf numFmtId="0" fontId="0" fillId="0" borderId="0" xfId="0" applyFont="1" applyAlignment="1">
      <alignment wrapText="1"/>
    </xf>
    <xf numFmtId="2" fontId="2" fillId="0" borderId="0" xfId="0" applyNumberFormat="1" applyFont="1" applyFill="1" applyBorder="1" applyAlignment="1">
      <alignment horizontal="center" vertical="center" wrapText="1"/>
    </xf>
    <xf numFmtId="0" fontId="10" fillId="0" borderId="0" xfId="0" applyFont="1" applyBorder="1" applyAlignment="1">
      <alignment horizontal="center" vertical="center" wrapText="1"/>
    </xf>
    <xf numFmtId="165" fontId="10" fillId="0" borderId="0" xfId="0" applyNumberFormat="1" applyFont="1" applyBorder="1" applyAlignment="1">
      <alignment horizontal="center" vertical="center" wrapText="1"/>
    </xf>
    <xf numFmtId="0" fontId="0" fillId="0" borderId="0" xfId="0" applyAlignment="1">
      <alignment wrapText="1"/>
    </xf>
    <xf numFmtId="0" fontId="2" fillId="2" borderId="0" xfId="0" applyFont="1" applyFill="1" applyBorder="1" applyAlignment="1">
      <alignment horizontal="center" vertical="center"/>
    </xf>
    <xf numFmtId="165" fontId="2" fillId="0" borderId="0" xfId="0" applyNumberFormat="1" applyFont="1" applyBorder="1" applyAlignment="1">
      <alignment horizontal="center"/>
    </xf>
    <xf numFmtId="1" fontId="2" fillId="2" borderId="0" xfId="0" applyNumberFormat="1" applyFont="1" applyFill="1" applyBorder="1" applyAlignment="1">
      <alignment horizontal="center"/>
    </xf>
    <xf numFmtId="165" fontId="2" fillId="0" borderId="0" xfId="0" applyNumberFormat="1" applyFont="1" applyFill="1" applyBorder="1" applyAlignment="1">
      <alignment horizontal="center"/>
    </xf>
    <xf numFmtId="1" fontId="10" fillId="0" borderId="0" xfId="0" applyNumberFormat="1" applyFont="1" applyBorder="1" applyAlignment="1">
      <alignment horizontal="center"/>
    </xf>
    <xf numFmtId="0" fontId="10" fillId="0" borderId="0" xfId="0" applyFont="1" applyBorder="1" applyAlignment="1" applyProtection="1"/>
    <xf numFmtId="167" fontId="0" fillId="0" borderId="0" xfId="0" applyNumberFormat="1" applyFont="1" applyAlignment="1">
      <alignment horizontal="center"/>
    </xf>
    <xf numFmtId="167" fontId="2" fillId="0" borderId="0" xfId="0" applyNumberFormat="1" applyFont="1" applyBorder="1" applyAlignment="1">
      <alignment horizontal="center" vertical="center"/>
    </xf>
    <xf numFmtId="0" fontId="8" fillId="0" borderId="0" xfId="0" applyFont="1" applyAlignment="1">
      <alignment horizontal="center" vertical="center"/>
    </xf>
    <xf numFmtId="2" fontId="2" fillId="3" borderId="0" xfId="0" applyNumberFormat="1" applyFont="1" applyFill="1" applyBorder="1" applyAlignment="1">
      <alignment horizontal="center" vertical="center"/>
    </xf>
    <xf numFmtId="0" fontId="10" fillId="3" borderId="0" xfId="0" applyFont="1" applyFill="1" applyBorder="1" applyAlignment="1" applyProtection="1">
      <alignment horizontal="left" vertical="center"/>
    </xf>
    <xf numFmtId="0" fontId="2" fillId="3" borderId="0" xfId="0" applyFont="1" applyFill="1" applyBorder="1" applyAlignment="1" applyProtection="1">
      <alignment horizontal="center" vertical="center"/>
    </xf>
    <xf numFmtId="0" fontId="10" fillId="3"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4"/>
  <sheetViews>
    <sheetView workbookViewId="0"/>
  </sheetViews>
  <sheetFormatPr defaultColWidth="8.85546875" defaultRowHeight="15" x14ac:dyDescent="0.25"/>
  <cols>
    <col min="1" max="1" width="14.85546875" style="84" bestFit="1" customWidth="1"/>
    <col min="2" max="2" width="14" style="85" bestFit="1" customWidth="1"/>
  </cols>
  <sheetData>
    <row r="1" spans="1:32" x14ac:dyDescent="0.25">
      <c r="A1" s="84" t="s">
        <v>417</v>
      </c>
      <c r="B1" s="86" t="s">
        <v>418</v>
      </c>
      <c r="C1">
        <v>73.677223555424192</v>
      </c>
      <c r="D1">
        <v>9.0932997755653915</v>
      </c>
      <c r="E1">
        <v>52.294385473454454</v>
      </c>
      <c r="F1">
        <v>6.3424332929463541</v>
      </c>
      <c r="G1">
        <v>52.294385473454454</v>
      </c>
      <c r="H1">
        <v>6.3424332929463541</v>
      </c>
      <c r="I1">
        <v>61.998786980254721</v>
      </c>
      <c r="J1">
        <v>7.0702898129490617</v>
      </c>
      <c r="K1">
        <v>61.998786980254721</v>
      </c>
      <c r="L1">
        <v>7.0702898129490617</v>
      </c>
      <c r="M1">
        <v>50.788807668657256</v>
      </c>
      <c r="N1">
        <v>5.1137386812200942</v>
      </c>
      <c r="O1">
        <v>50.788807668657256</v>
      </c>
      <c r="P1">
        <v>5.1137386812200942</v>
      </c>
      <c r="Q1">
        <v>62.979841986133692</v>
      </c>
      <c r="R1">
        <v>6.374735741745015</v>
      </c>
      <c r="S1">
        <v>62.979841986133692</v>
      </c>
      <c r="T1">
        <v>6.374735741745015</v>
      </c>
      <c r="U1">
        <v>47.903951915048538</v>
      </c>
      <c r="V1">
        <v>3.1750059061749929</v>
      </c>
      <c r="W1">
        <v>47.903951915048538</v>
      </c>
      <c r="X1">
        <v>3.1750059061749929</v>
      </c>
      <c r="Y1">
        <v>56.102403275158935</v>
      </c>
      <c r="Z1">
        <v>7.4808929698152129</v>
      </c>
      <c r="AA1">
        <v>56.102403275158935</v>
      </c>
      <c r="AB1">
        <v>7.4808929698152129</v>
      </c>
      <c r="AC1">
        <v>53.456239124132139</v>
      </c>
      <c r="AD1">
        <v>6.054726951770661</v>
      </c>
      <c r="AE1">
        <v>53.456239124132139</v>
      </c>
      <c r="AF1">
        <v>6.054726951770661</v>
      </c>
    </row>
    <row r="2" spans="1:32" x14ac:dyDescent="0.25">
      <c r="A2" s="84" t="s">
        <v>419</v>
      </c>
      <c r="B2" s="86" t="s">
        <v>420</v>
      </c>
      <c r="C2">
        <v>75.729646444798064</v>
      </c>
      <c r="D2">
        <v>8.7688005175151211</v>
      </c>
      <c r="E2">
        <v>52.962819490195479</v>
      </c>
      <c r="F2">
        <v>6.7177816383145155</v>
      </c>
      <c r="G2">
        <v>52.962819490195479</v>
      </c>
      <c r="H2">
        <v>6.7177816383145155</v>
      </c>
      <c r="I2">
        <v>61.569164244581088</v>
      </c>
      <c r="J2">
        <v>7.2709070094809078</v>
      </c>
      <c r="K2">
        <v>61.569164244581088</v>
      </c>
      <c r="L2">
        <v>7.2709070094809078</v>
      </c>
      <c r="M2">
        <v>50.424941783100465</v>
      </c>
      <c r="N2">
        <v>5.9065306886227553</v>
      </c>
      <c r="O2">
        <v>50.424941783100465</v>
      </c>
      <c r="P2">
        <v>5.9065306886227553</v>
      </c>
      <c r="Q2">
        <v>63.344406609710852</v>
      </c>
      <c r="R2">
        <v>7.3203973741743358</v>
      </c>
      <c r="S2">
        <v>63.344406609710852</v>
      </c>
      <c r="T2">
        <v>7.3203973741743358</v>
      </c>
      <c r="U2">
        <v>47.184349450305206</v>
      </c>
      <c r="V2">
        <v>2.404517385768735</v>
      </c>
      <c r="W2">
        <v>47.184349450305206</v>
      </c>
      <c r="X2">
        <v>2.404517385768735</v>
      </c>
      <c r="Y2">
        <v>56.532069380986201</v>
      </c>
      <c r="Z2">
        <v>7.6278771637465645</v>
      </c>
      <c r="AA2">
        <v>56.532069380986201</v>
      </c>
      <c r="AB2">
        <v>7.6278771637465645</v>
      </c>
      <c r="AC2">
        <v>53.125784158394254</v>
      </c>
      <c r="AD2">
        <v>4.8802179743145579</v>
      </c>
      <c r="AE2">
        <v>53.125784158394254</v>
      </c>
      <c r="AF2">
        <v>4.8802179743145579</v>
      </c>
    </row>
    <row r="3" spans="1:32" x14ac:dyDescent="0.25">
      <c r="A3" s="84" t="s">
        <v>421</v>
      </c>
      <c r="B3" s="86">
        <v>14</v>
      </c>
      <c r="C3">
        <v>76.943835951967529</v>
      </c>
      <c r="D3">
        <v>8.6911140164151117</v>
      </c>
      <c r="E3">
        <v>53.741537429351823</v>
      </c>
      <c r="F3">
        <v>6.1305846388618015</v>
      </c>
      <c r="G3">
        <v>53.741537429351823</v>
      </c>
      <c r="H3">
        <v>6.1305846388618015</v>
      </c>
      <c r="I3">
        <v>55.147934693450956</v>
      </c>
      <c r="J3">
        <v>5.6244335476096667</v>
      </c>
      <c r="K3">
        <v>55.147934693450956</v>
      </c>
      <c r="L3">
        <v>5.6244335476096667</v>
      </c>
      <c r="M3">
        <v>59.499032384971109</v>
      </c>
      <c r="N3">
        <v>6.5872801859334995</v>
      </c>
      <c r="O3">
        <v>59.499032384971109</v>
      </c>
      <c r="P3">
        <v>6.5872801859334995</v>
      </c>
      <c r="Q3">
        <v>55.561533850907367</v>
      </c>
      <c r="R3">
        <v>5.4721916115692038</v>
      </c>
      <c r="S3">
        <v>55.561533850907367</v>
      </c>
      <c r="T3">
        <v>5.4721916115692038</v>
      </c>
      <c r="U3">
        <v>49.388583972982651</v>
      </c>
      <c r="V3">
        <v>4.4489238224082799</v>
      </c>
      <c r="W3">
        <v>49.388583972982651</v>
      </c>
      <c r="X3">
        <v>4.4489238224082799</v>
      </c>
      <c r="Y3">
        <v>50.187415662951672</v>
      </c>
      <c r="Z3">
        <v>5.9873057124294071</v>
      </c>
      <c r="AA3">
        <v>50.187415662951672</v>
      </c>
      <c r="AB3">
        <v>5.9873057124294071</v>
      </c>
      <c r="AC3" t="s">
        <v>416</v>
      </c>
      <c r="AD3" t="s">
        <v>416</v>
      </c>
      <c r="AE3" t="s">
        <v>416</v>
      </c>
      <c r="AF3" t="s">
        <v>416</v>
      </c>
    </row>
    <row r="4" spans="1:32" x14ac:dyDescent="0.25">
      <c r="A4" s="84" t="s">
        <v>422</v>
      </c>
      <c r="B4" s="86">
        <v>33</v>
      </c>
      <c r="C4">
        <v>72.983281228734256</v>
      </c>
      <c r="D4">
        <v>9.2651781399340152</v>
      </c>
      <c r="E4">
        <v>54.812538868977384</v>
      </c>
      <c r="F4">
        <v>6.2701293530955491</v>
      </c>
      <c r="G4">
        <v>54.812538868977384</v>
      </c>
      <c r="H4">
        <v>6.2701293530955491</v>
      </c>
      <c r="I4">
        <v>53.456239124132139</v>
      </c>
      <c r="J4">
        <v>6.054726951770661</v>
      </c>
      <c r="K4">
        <v>53.456239124132139</v>
      </c>
      <c r="L4">
        <v>6.054726951770661</v>
      </c>
      <c r="M4">
        <v>58.095463422329949</v>
      </c>
      <c r="N4">
        <v>6.7578762729931778</v>
      </c>
      <c r="O4">
        <v>58.095463422329949</v>
      </c>
      <c r="P4">
        <v>6.7578762729931778</v>
      </c>
      <c r="Q4">
        <v>55.0795653205764</v>
      </c>
      <c r="R4">
        <v>5.7896955762534743</v>
      </c>
      <c r="S4">
        <v>55.0795653205764</v>
      </c>
      <c r="T4">
        <v>5.7896955762534743</v>
      </c>
      <c r="U4">
        <v>54.28440610425799</v>
      </c>
      <c r="V4">
        <v>4.6773437252224781</v>
      </c>
      <c r="W4">
        <v>54.28440610425799</v>
      </c>
      <c r="X4">
        <v>4.6773437252224781</v>
      </c>
      <c r="Y4">
        <v>50.534120774250283</v>
      </c>
      <c r="Z4">
        <v>5.9058068771172465</v>
      </c>
      <c r="AA4">
        <v>50.534120774250283</v>
      </c>
      <c r="AB4">
        <v>5.9058068771172465</v>
      </c>
    </row>
    <row r="5" spans="1:32" x14ac:dyDescent="0.25">
      <c r="A5" s="84" t="s">
        <v>423</v>
      </c>
      <c r="B5" s="86">
        <v>2</v>
      </c>
      <c r="C5">
        <v>74.102637537396447</v>
      </c>
      <c r="D5">
        <v>9.146066322585412</v>
      </c>
      <c r="E5">
        <v>56.016167064582852</v>
      </c>
      <c r="F5">
        <v>6.4526118587556951</v>
      </c>
      <c r="G5">
        <v>56.016167064582852</v>
      </c>
      <c r="H5">
        <v>6.4526118587556951</v>
      </c>
      <c r="I5">
        <v>53.125784158394254</v>
      </c>
      <c r="J5">
        <v>4.8802179743145579</v>
      </c>
      <c r="K5">
        <v>53.125784158394254</v>
      </c>
      <c r="L5">
        <v>4.8802179743145579</v>
      </c>
      <c r="M5">
        <v>51.115348853587726</v>
      </c>
      <c r="N5">
        <v>5.7816119612214427</v>
      </c>
      <c r="O5">
        <v>51.115348853587726</v>
      </c>
      <c r="P5">
        <v>5.7816119612214427</v>
      </c>
      <c r="Q5">
        <v>56.462940196737193</v>
      </c>
      <c r="R5">
        <v>6.3256656791506973</v>
      </c>
      <c r="S5">
        <v>56.462940196737193</v>
      </c>
      <c r="T5">
        <v>6.3256656791506973</v>
      </c>
      <c r="U5">
        <v>48.858384768376091</v>
      </c>
      <c r="V5">
        <v>3.5169338670662853</v>
      </c>
      <c r="W5">
        <v>48.858384768376091</v>
      </c>
      <c r="X5">
        <v>3.5169338670662853</v>
      </c>
      <c r="Y5">
        <v>53.113405387965805</v>
      </c>
      <c r="Z5">
        <v>6.563558638490079</v>
      </c>
      <c r="AA5">
        <v>53.113405387965805</v>
      </c>
      <c r="AB5">
        <v>6.563558638490079</v>
      </c>
    </row>
    <row r="6" spans="1:32" x14ac:dyDescent="0.25">
      <c r="A6" s="84" t="s">
        <v>424</v>
      </c>
      <c r="B6" s="86" t="b">
        <v>1</v>
      </c>
      <c r="C6">
        <v>74.334955244438845</v>
      </c>
      <c r="D6">
        <v>9.0727930874148015</v>
      </c>
      <c r="E6">
        <v>56.612726947668293</v>
      </c>
      <c r="F6">
        <v>7.4141826330884282</v>
      </c>
      <c r="G6">
        <v>56.612726947668293</v>
      </c>
      <c r="H6">
        <v>7.4141826330884282</v>
      </c>
      <c r="I6" t="s">
        <v>416</v>
      </c>
      <c r="J6" t="s">
        <v>416</v>
      </c>
      <c r="K6" t="s">
        <v>416</v>
      </c>
      <c r="L6" t="s">
        <v>416</v>
      </c>
      <c r="M6">
        <v>51.858918536107204</v>
      </c>
      <c r="N6">
        <v>5.5831870850034235</v>
      </c>
      <c r="O6">
        <v>51.858918536107204</v>
      </c>
      <c r="P6">
        <v>5.5831870850034235</v>
      </c>
      <c r="Q6">
        <v>57.98417375295017</v>
      </c>
      <c r="R6">
        <v>5.8544381620688624</v>
      </c>
      <c r="S6">
        <v>57.98417375295017</v>
      </c>
      <c r="T6">
        <v>5.8544381620688624</v>
      </c>
      <c r="U6">
        <v>49.092554690679179</v>
      </c>
      <c r="V6">
        <v>3.054609492614027</v>
      </c>
      <c r="W6">
        <v>49.092554690679179</v>
      </c>
      <c r="X6">
        <v>3.054609492614027</v>
      </c>
      <c r="Y6">
        <v>48.224921113241813</v>
      </c>
      <c r="Z6">
        <v>5.0426647997646086</v>
      </c>
      <c r="AA6">
        <v>48.224921113241813</v>
      </c>
      <c r="AB6">
        <v>5.0426647997646086</v>
      </c>
    </row>
    <row r="7" spans="1:32" x14ac:dyDescent="0.25">
      <c r="A7" s="84" t="s">
        <v>425</v>
      </c>
      <c r="B7" s="86">
        <v>4</v>
      </c>
      <c r="C7">
        <v>74.556506883062681</v>
      </c>
      <c r="D7">
        <v>8.8056615777403433</v>
      </c>
      <c r="E7">
        <v>57.483468250555376</v>
      </c>
      <c r="F7">
        <v>6.6891530980812064</v>
      </c>
      <c r="G7">
        <v>57.483468250555376</v>
      </c>
      <c r="H7">
        <v>6.6891530980812064</v>
      </c>
      <c r="M7">
        <v>53.808157632058204</v>
      </c>
      <c r="N7">
        <v>6.0004051804002412</v>
      </c>
      <c r="O7">
        <v>53.808157632058204</v>
      </c>
      <c r="P7">
        <v>6.0004051804002412</v>
      </c>
      <c r="Q7">
        <v>56.790187250380491</v>
      </c>
      <c r="R7">
        <v>6.3073746577588015</v>
      </c>
      <c r="S7">
        <v>56.790187250380491</v>
      </c>
      <c r="T7">
        <v>6.3073746577588015</v>
      </c>
      <c r="U7">
        <v>48.82743786793462</v>
      </c>
      <c r="V7">
        <v>3.5769098724164614</v>
      </c>
      <c r="W7">
        <v>48.82743786793462</v>
      </c>
      <c r="X7">
        <v>3.5769098724164614</v>
      </c>
      <c r="Y7">
        <v>47.26229377540448</v>
      </c>
      <c r="Z7">
        <v>5.3598469753725988</v>
      </c>
      <c r="AA7">
        <v>47.26229377540448</v>
      </c>
      <c r="AB7">
        <v>5.3598469753725988</v>
      </c>
    </row>
    <row r="8" spans="1:32" x14ac:dyDescent="0.25">
      <c r="A8" s="84" t="s">
        <v>426</v>
      </c>
      <c r="B8" s="86" t="b">
        <v>0</v>
      </c>
      <c r="C8">
        <v>74.606530826766743</v>
      </c>
      <c r="D8">
        <v>8.9510618852926438</v>
      </c>
      <c r="E8">
        <v>62.365635220638424</v>
      </c>
      <c r="F8">
        <v>7.5193332450304124</v>
      </c>
      <c r="G8">
        <v>62.365635220638424</v>
      </c>
      <c r="H8">
        <v>7.5193332450304124</v>
      </c>
      <c r="M8">
        <v>56.693873751309958</v>
      </c>
      <c r="N8">
        <v>6.2128377008195743</v>
      </c>
      <c r="O8">
        <v>56.693873751309958</v>
      </c>
      <c r="P8">
        <v>6.2128377008195743</v>
      </c>
      <c r="Q8" t="s">
        <v>416</v>
      </c>
      <c r="R8" t="s">
        <v>416</v>
      </c>
      <c r="S8" t="s">
        <v>416</v>
      </c>
      <c r="T8" t="s">
        <v>416</v>
      </c>
      <c r="U8">
        <v>46.393178114927764</v>
      </c>
      <c r="V8">
        <v>3.0053620982197931</v>
      </c>
      <c r="W8">
        <v>46.393178114927764</v>
      </c>
      <c r="X8">
        <v>3.0053620982197931</v>
      </c>
      <c r="Y8" t="s">
        <v>416</v>
      </c>
      <c r="Z8" t="s">
        <v>416</v>
      </c>
      <c r="AA8" t="s">
        <v>416</v>
      </c>
      <c r="AB8" t="s">
        <v>416</v>
      </c>
    </row>
    <row r="9" spans="1:32" x14ac:dyDescent="0.25">
      <c r="A9" s="84" t="s">
        <v>427</v>
      </c>
      <c r="B9" s="86" t="b">
        <v>1</v>
      </c>
      <c r="C9">
        <v>75.054699907042973</v>
      </c>
      <c r="D9">
        <v>8.9047368725348637</v>
      </c>
      <c r="E9">
        <v>62.979841986133692</v>
      </c>
      <c r="F9">
        <v>6.374735741745015</v>
      </c>
      <c r="G9">
        <v>62.979841986133692</v>
      </c>
      <c r="H9">
        <v>6.374735741745015</v>
      </c>
      <c r="M9">
        <v>52.9474844604417</v>
      </c>
      <c r="N9">
        <v>5.6299336037293886</v>
      </c>
      <c r="O9">
        <v>52.9474844604417</v>
      </c>
      <c r="P9">
        <v>5.6299336037293886</v>
      </c>
      <c r="U9">
        <v>45.573814299523256</v>
      </c>
      <c r="V9">
        <v>3.399471872253077</v>
      </c>
      <c r="W9">
        <v>45.573814299523256</v>
      </c>
      <c r="X9">
        <v>3.399471872253077</v>
      </c>
    </row>
    <row r="10" spans="1:32" x14ac:dyDescent="0.25">
      <c r="A10" s="84" t="s">
        <v>428</v>
      </c>
      <c r="B10" s="86" t="b">
        <v>0</v>
      </c>
      <c r="C10">
        <v>75.634769155353666</v>
      </c>
      <c r="D10">
        <v>8.8685316462681367</v>
      </c>
      <c r="E10">
        <v>63.344406609710852</v>
      </c>
      <c r="F10">
        <v>7.3203973741743358</v>
      </c>
      <c r="G10">
        <v>63.344406609710852</v>
      </c>
      <c r="H10">
        <v>7.3203973741743358</v>
      </c>
      <c r="M10">
        <v>58.948146950033774</v>
      </c>
      <c r="N10">
        <v>6.5635922340790085</v>
      </c>
      <c r="O10">
        <v>58.948146950033774</v>
      </c>
      <c r="P10">
        <v>6.5635922340790085</v>
      </c>
      <c r="U10">
        <v>47.544217265427555</v>
      </c>
      <c r="V10">
        <v>2.5034590038069036</v>
      </c>
      <c r="W10">
        <v>47.544217265427555</v>
      </c>
      <c r="X10">
        <v>2.5034590038069036</v>
      </c>
    </row>
    <row r="11" spans="1:32" x14ac:dyDescent="0.25">
      <c r="A11" s="84" t="s">
        <v>429</v>
      </c>
      <c r="B11" s="86" t="b">
        <v>0</v>
      </c>
      <c r="C11">
        <v>75.865084024130596</v>
      </c>
      <c r="D11">
        <v>8.8202098218948066</v>
      </c>
      <c r="E11">
        <v>64.254818725071914</v>
      </c>
      <c r="F11">
        <v>7.1641495817564547</v>
      </c>
      <c r="G11">
        <v>64.254818725071914</v>
      </c>
      <c r="H11">
        <v>7.1641495817564547</v>
      </c>
      <c r="M11">
        <v>52.559426955199818</v>
      </c>
      <c r="N11">
        <v>5.4851472499619751</v>
      </c>
      <c r="O11">
        <v>52.559426955199818</v>
      </c>
      <c r="P11">
        <v>5.4851472499619751</v>
      </c>
      <c r="U11">
        <v>49.378259125551551</v>
      </c>
      <c r="V11">
        <v>2.8880866425992786</v>
      </c>
      <c r="W11">
        <v>49.378259125551551</v>
      </c>
      <c r="X11">
        <v>2.8880866425992786</v>
      </c>
    </row>
    <row r="12" spans="1:32" x14ac:dyDescent="0.25">
      <c r="A12" s="84" t="s">
        <v>430</v>
      </c>
      <c r="B12" s="86" t="s">
        <v>431</v>
      </c>
      <c r="C12">
        <v>75.932621271339812</v>
      </c>
      <c r="D12">
        <v>8.9108244381518809</v>
      </c>
      <c r="E12" t="s">
        <v>416</v>
      </c>
      <c r="F12" t="s">
        <v>416</v>
      </c>
      <c r="G12" t="s">
        <v>416</v>
      </c>
      <c r="H12" t="s">
        <v>416</v>
      </c>
      <c r="M12">
        <v>50.759155039079616</v>
      </c>
      <c r="N12">
        <v>4.6171585763522192</v>
      </c>
      <c r="O12">
        <v>50.759155039079616</v>
      </c>
      <c r="P12">
        <v>4.6171585763522192</v>
      </c>
      <c r="U12">
        <v>51.224696356275295</v>
      </c>
      <c r="V12">
        <v>3.7145748987854246</v>
      </c>
      <c r="W12">
        <v>51.224696356275295</v>
      </c>
      <c r="X12">
        <v>3.7145748987854246</v>
      </c>
    </row>
    <row r="13" spans="1:32" x14ac:dyDescent="0.25">
      <c r="A13" s="84" t="s">
        <v>432</v>
      </c>
      <c r="B13" s="86" t="b">
        <v>1</v>
      </c>
      <c r="C13">
        <v>75.941621619003513</v>
      </c>
      <c r="D13">
        <v>8.786867407099157</v>
      </c>
      <c r="M13">
        <v>52.283126687601836</v>
      </c>
      <c r="N13">
        <v>5.4877545543628941</v>
      </c>
      <c r="O13">
        <v>52.283126687601836</v>
      </c>
      <c r="P13">
        <v>5.4877545543628941</v>
      </c>
      <c r="U13" t="s">
        <v>416</v>
      </c>
      <c r="V13" t="s">
        <v>416</v>
      </c>
      <c r="W13" t="s">
        <v>416</v>
      </c>
      <c r="X13" t="s">
        <v>416</v>
      </c>
    </row>
    <row r="14" spans="1:32" x14ac:dyDescent="0.25">
      <c r="A14" s="84" t="s">
        <v>433</v>
      </c>
      <c r="B14" s="86" t="b">
        <v>0</v>
      </c>
      <c r="C14">
        <v>76.080322224583625</v>
      </c>
      <c r="D14">
        <v>8.7606897255764657</v>
      </c>
      <c r="M14">
        <v>49.277969199159379</v>
      </c>
      <c r="N14">
        <v>4.4550672602755421</v>
      </c>
      <c r="O14">
        <v>49.277969199159379</v>
      </c>
      <c r="P14">
        <v>4.4550672602755421</v>
      </c>
    </row>
    <row r="15" spans="1:32" x14ac:dyDescent="0.25">
      <c r="A15" s="84" t="s">
        <v>434</v>
      </c>
      <c r="B15" s="86" t="b">
        <v>0</v>
      </c>
      <c r="C15">
        <v>76.175398678046747</v>
      </c>
      <c r="D15">
        <v>8.77209372361032</v>
      </c>
      <c r="M15" t="s">
        <v>416</v>
      </c>
      <c r="N15" t="s">
        <v>416</v>
      </c>
      <c r="O15" t="s">
        <v>416</v>
      </c>
      <c r="P15" t="s">
        <v>416</v>
      </c>
    </row>
    <row r="16" spans="1:32" x14ac:dyDescent="0.25">
      <c r="A16" s="84" t="s">
        <v>435</v>
      </c>
      <c r="B16" s="86">
        <v>1</v>
      </c>
      <c r="C16">
        <v>76.334154351395725</v>
      </c>
      <c r="D16">
        <v>8.4359605911330053</v>
      </c>
    </row>
    <row r="17" spans="3:4" x14ac:dyDescent="0.25">
      <c r="C17">
        <v>76.402222205209469</v>
      </c>
      <c r="D17">
        <v>8.6470832918647584</v>
      </c>
    </row>
    <row r="18" spans="3:4" x14ac:dyDescent="0.25">
      <c r="C18">
        <v>76.504284926765266</v>
      </c>
      <c r="D18">
        <v>8.5345176502536653</v>
      </c>
    </row>
    <row r="19" spans="3:4" x14ac:dyDescent="0.25">
      <c r="C19">
        <v>76.605196549408532</v>
      </c>
      <c r="D19">
        <v>8.7194586497236415</v>
      </c>
    </row>
    <row r="20" spans="3:4" x14ac:dyDescent="0.25">
      <c r="C20">
        <v>76.636989666042624</v>
      </c>
      <c r="D20">
        <v>8.5943193604554331</v>
      </c>
    </row>
    <row r="21" spans="3:4" x14ac:dyDescent="0.25">
      <c r="C21">
        <v>76.889466840052037</v>
      </c>
      <c r="D21">
        <v>8.4681404421326416</v>
      </c>
    </row>
    <row r="22" spans="3:4" x14ac:dyDescent="0.25">
      <c r="C22">
        <v>77.206030150753762</v>
      </c>
      <c r="D22">
        <v>8.5226130653266328</v>
      </c>
    </row>
    <row r="23" spans="3:4" x14ac:dyDescent="0.25">
      <c r="C23">
        <v>77.28886028242475</v>
      </c>
      <c r="D23">
        <v>8.3941413666083839</v>
      </c>
    </row>
    <row r="24" spans="3:4" x14ac:dyDescent="0.25">
      <c r="C24">
        <v>77.296638959404433</v>
      </c>
      <c r="D24">
        <v>8.4949126567591193</v>
      </c>
    </row>
    <row r="25" spans="3:4" x14ac:dyDescent="0.25">
      <c r="C25">
        <v>77.4100231049092</v>
      </c>
      <c r="D25">
        <v>8.5648066062598573</v>
      </c>
    </row>
    <row r="26" spans="3:4" x14ac:dyDescent="0.25">
      <c r="C26">
        <v>77.65841132276087</v>
      </c>
      <c r="D26">
        <v>8.2754054948692488</v>
      </c>
    </row>
    <row r="27" spans="3:4" x14ac:dyDescent="0.25">
      <c r="C27">
        <v>76.726532852860643</v>
      </c>
      <c r="D27">
        <v>8.632111696631906</v>
      </c>
    </row>
    <row r="28" spans="3:4" x14ac:dyDescent="0.25">
      <c r="C28">
        <v>76.743769408392396</v>
      </c>
      <c r="D28">
        <v>8.8961843687538433</v>
      </c>
    </row>
    <row r="29" spans="3:4" x14ac:dyDescent="0.25">
      <c r="C29">
        <v>76.825299969470336</v>
      </c>
      <c r="D29">
        <v>8.5946111837991914</v>
      </c>
    </row>
    <row r="30" spans="3:4" x14ac:dyDescent="0.25">
      <c r="C30">
        <v>76.830097061103572</v>
      </c>
      <c r="D30">
        <v>8.7929437297388446</v>
      </c>
    </row>
    <row r="31" spans="3:4" x14ac:dyDescent="0.25">
      <c r="C31">
        <v>76.919843279271717</v>
      </c>
      <c r="D31">
        <v>8.4202009917496419</v>
      </c>
    </row>
    <row r="32" spans="3:4" x14ac:dyDescent="0.25">
      <c r="C32">
        <v>76.997829639074226</v>
      </c>
      <c r="D32">
        <v>8.7207688465977142</v>
      </c>
    </row>
    <row r="33" spans="3:4" x14ac:dyDescent="0.25">
      <c r="C33">
        <v>77.001393188281199</v>
      </c>
      <c r="D33">
        <v>8.7222354511216498</v>
      </c>
    </row>
    <row r="34" spans="3:4" x14ac:dyDescent="0.25">
      <c r="C34">
        <v>77.08609926614723</v>
      </c>
      <c r="D34">
        <v>8.6224375290360022</v>
      </c>
    </row>
    <row r="35" spans="3:4" x14ac:dyDescent="0.25">
      <c r="C35">
        <v>77.161828756038048</v>
      </c>
      <c r="D35">
        <v>8.6473552115580592</v>
      </c>
    </row>
    <row r="36" spans="3:4" x14ac:dyDescent="0.25">
      <c r="C36">
        <v>77.366786333750156</v>
      </c>
      <c r="D36">
        <v>8.4909846315195026</v>
      </c>
    </row>
    <row r="37" spans="3:4" x14ac:dyDescent="0.25">
      <c r="C37">
        <v>74.247962975007638</v>
      </c>
      <c r="D37">
        <v>9.0619908456974603</v>
      </c>
    </row>
    <row r="38" spans="3:4" x14ac:dyDescent="0.25">
      <c r="C38">
        <v>74.869180577316186</v>
      </c>
      <c r="D38">
        <v>9.1068373137943173</v>
      </c>
    </row>
    <row r="39" spans="3:4" x14ac:dyDescent="0.25">
      <c r="C39">
        <v>74.901564487748203</v>
      </c>
      <c r="D39">
        <v>9.0041654161973828</v>
      </c>
    </row>
    <row r="40" spans="3:4" x14ac:dyDescent="0.25">
      <c r="C40">
        <v>75.005696837581326</v>
      </c>
      <c r="D40">
        <v>9.0307637396900518</v>
      </c>
    </row>
    <row r="41" spans="3:4" x14ac:dyDescent="0.25">
      <c r="C41">
        <v>75.255167727101551</v>
      </c>
      <c r="D41">
        <v>8.9086013670743096</v>
      </c>
    </row>
    <row r="42" spans="3:4" x14ac:dyDescent="0.25">
      <c r="C42">
        <v>75.815241482425762</v>
      </c>
      <c r="D42">
        <v>8.7761473276566164</v>
      </c>
    </row>
    <row r="43" spans="3:4" x14ac:dyDescent="0.25">
      <c r="C43">
        <v>75.942217265361691</v>
      </c>
      <c r="D43">
        <v>8.7500508265229158</v>
      </c>
    </row>
    <row r="44" spans="3:4" x14ac:dyDescent="0.25">
      <c r="C44">
        <v>69.169563105973651</v>
      </c>
      <c r="D44">
        <v>8.7092206283499074</v>
      </c>
    </row>
    <row r="45" spans="3:4" x14ac:dyDescent="0.25">
      <c r="C45">
        <v>69.265358536784134</v>
      </c>
      <c r="D45">
        <v>8.8764047338524783</v>
      </c>
    </row>
    <row r="46" spans="3:4" x14ac:dyDescent="0.25">
      <c r="C46">
        <v>69.859871354247957</v>
      </c>
      <c r="D46">
        <v>9.1159279830825035</v>
      </c>
    </row>
    <row r="47" spans="3:4" x14ac:dyDescent="0.25">
      <c r="C47">
        <v>69.867977153435589</v>
      </c>
      <c r="D47">
        <v>9.1901074339507378</v>
      </c>
    </row>
    <row r="48" spans="3:4" x14ac:dyDescent="0.25">
      <c r="C48">
        <v>69.872030164994655</v>
      </c>
      <c r="D48">
        <v>8.6266927511414693</v>
      </c>
    </row>
    <row r="49" spans="3:4" x14ac:dyDescent="0.25">
      <c r="C49">
        <v>70.10421637374391</v>
      </c>
      <c r="D49">
        <v>8.524360209193631</v>
      </c>
    </row>
    <row r="50" spans="3:4" x14ac:dyDescent="0.25">
      <c r="C50">
        <v>70.684127467650271</v>
      </c>
      <c r="D50">
        <v>8.8658231039760054</v>
      </c>
    </row>
    <row r="51" spans="3:4" x14ac:dyDescent="0.25">
      <c r="C51">
        <v>70.686159398771039</v>
      </c>
      <c r="D51">
        <v>8.9721492513826391</v>
      </c>
    </row>
    <row r="52" spans="3:4" x14ac:dyDescent="0.25">
      <c r="C52">
        <v>70.872053389738383</v>
      </c>
      <c r="D52">
        <v>8.5267939234528995</v>
      </c>
    </row>
    <row r="53" spans="3:4" x14ac:dyDescent="0.25">
      <c r="C53">
        <v>71.635092042784336</v>
      </c>
      <c r="D53">
        <v>9.1046103937455918</v>
      </c>
    </row>
    <row r="54" spans="3:4" x14ac:dyDescent="0.25">
      <c r="C54" t="s">
        <v>416</v>
      </c>
      <c r="D54" t="s">
        <v>416</v>
      </c>
    </row>
  </sheetData>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workbookViewId="0"/>
  </sheetViews>
  <sheetFormatPr defaultColWidth="8.85546875" defaultRowHeight="15" x14ac:dyDescent="0.25"/>
  <cols>
    <col min="1" max="1" width="14.85546875" style="84" bestFit="1" customWidth="1"/>
    <col min="2" max="2" width="18.140625" style="85" bestFit="1" customWidth="1"/>
  </cols>
  <sheetData>
    <row r="1" spans="1:8" x14ac:dyDescent="0.25">
      <c r="A1" s="84" t="s">
        <v>417</v>
      </c>
      <c r="B1" s="86" t="s">
        <v>418</v>
      </c>
      <c r="C1">
        <v>72.955429527293177</v>
      </c>
      <c r="D1">
        <v>8.7005644331867735</v>
      </c>
      <c r="E1">
        <v>61.998786980254721</v>
      </c>
      <c r="F1">
        <v>7.0702898129490617</v>
      </c>
      <c r="G1">
        <v>61.998786980254721</v>
      </c>
      <c r="H1">
        <v>7.0702898129490617</v>
      </c>
    </row>
    <row r="2" spans="1:8" x14ac:dyDescent="0.25">
      <c r="A2" s="84" t="s">
        <v>419</v>
      </c>
      <c r="B2" s="86" t="s">
        <v>436</v>
      </c>
      <c r="C2">
        <v>73.361940559625694</v>
      </c>
      <c r="D2">
        <v>8.6000469715303094</v>
      </c>
      <c r="E2">
        <v>61.569164244581088</v>
      </c>
      <c r="F2">
        <v>7.2709070094809078</v>
      </c>
      <c r="G2">
        <v>61.569164244581088</v>
      </c>
      <c r="H2">
        <v>7.2709070094809078</v>
      </c>
    </row>
    <row r="3" spans="1:8" x14ac:dyDescent="0.25">
      <c r="A3" s="84" t="s">
        <v>421</v>
      </c>
      <c r="B3" s="86">
        <v>14</v>
      </c>
      <c r="C3">
        <v>74.581346956868501</v>
      </c>
      <c r="D3">
        <v>8.7245320857817976</v>
      </c>
      <c r="E3">
        <v>55.147934693450956</v>
      </c>
      <c r="F3">
        <v>5.6244335476096667</v>
      </c>
      <c r="G3">
        <v>55.147934693450956</v>
      </c>
      <c r="H3">
        <v>5.6244335476096667</v>
      </c>
    </row>
    <row r="4" spans="1:8" x14ac:dyDescent="0.25">
      <c r="A4" s="84" t="s">
        <v>422</v>
      </c>
      <c r="B4" s="86">
        <v>9</v>
      </c>
      <c r="C4">
        <v>74.644618375372289</v>
      </c>
      <c r="D4">
        <v>8.4255337926372977</v>
      </c>
      <c r="E4">
        <v>53.456239124132139</v>
      </c>
      <c r="F4">
        <v>6.054726951770661</v>
      </c>
      <c r="G4">
        <v>53.456239124132139</v>
      </c>
      <c r="H4">
        <v>6.054726951770661</v>
      </c>
    </row>
    <row r="5" spans="1:8" x14ac:dyDescent="0.25">
      <c r="A5" s="84" t="s">
        <v>423</v>
      </c>
      <c r="B5" s="86">
        <v>2</v>
      </c>
      <c r="C5">
        <v>74.8493722931902</v>
      </c>
      <c r="D5">
        <v>8.3378429591088636</v>
      </c>
      <c r="E5">
        <v>53.125784158394254</v>
      </c>
      <c r="F5">
        <v>4.8802179743145579</v>
      </c>
      <c r="G5">
        <v>53.125784158394254</v>
      </c>
      <c r="H5">
        <v>4.8802179743145579</v>
      </c>
    </row>
    <row r="6" spans="1:8" x14ac:dyDescent="0.25">
      <c r="A6" s="84" t="s">
        <v>424</v>
      </c>
      <c r="B6" s="86" t="b">
        <v>1</v>
      </c>
      <c r="C6">
        <v>75.202172859031322</v>
      </c>
      <c r="D6">
        <v>8.5858881064509944</v>
      </c>
      <c r="E6" t="s">
        <v>416</v>
      </c>
      <c r="F6" t="s">
        <v>416</v>
      </c>
      <c r="G6" t="s">
        <v>416</v>
      </c>
      <c r="H6" t="s">
        <v>416</v>
      </c>
    </row>
    <row r="7" spans="1:8" x14ac:dyDescent="0.25">
      <c r="A7" s="84" t="s">
        <v>425</v>
      </c>
      <c r="B7" s="86">
        <v>5</v>
      </c>
      <c r="C7">
        <v>75.217369552435358</v>
      </c>
      <c r="D7">
        <v>8.7313270896507369</v>
      </c>
    </row>
    <row r="8" spans="1:8" x14ac:dyDescent="0.25">
      <c r="A8" s="84" t="s">
        <v>426</v>
      </c>
      <c r="B8" s="86" t="b">
        <v>0</v>
      </c>
      <c r="C8">
        <v>75.229320346754648</v>
      </c>
      <c r="D8">
        <v>8.9122059831023304</v>
      </c>
    </row>
    <row r="9" spans="1:8" x14ac:dyDescent="0.25">
      <c r="A9" s="84" t="s">
        <v>427</v>
      </c>
      <c r="B9" s="86" t="b">
        <v>1</v>
      </c>
      <c r="C9">
        <v>75.589748549621532</v>
      </c>
      <c r="D9">
        <v>8.4902430956223451</v>
      </c>
    </row>
    <row r="10" spans="1:8" x14ac:dyDescent="0.25">
      <c r="A10" s="84" t="s">
        <v>428</v>
      </c>
      <c r="B10" s="86" t="b">
        <v>0</v>
      </c>
      <c r="C10">
        <v>76.443381579580546</v>
      </c>
      <c r="D10">
        <v>8.0733145937452893</v>
      </c>
    </row>
    <row r="11" spans="1:8" x14ac:dyDescent="0.25">
      <c r="A11" s="84" t="s">
        <v>429</v>
      </c>
      <c r="B11" s="86" t="b">
        <v>0</v>
      </c>
      <c r="C11">
        <v>76.59306156699212</v>
      </c>
      <c r="D11">
        <v>8.3638022583237834</v>
      </c>
    </row>
    <row r="12" spans="1:8" x14ac:dyDescent="0.25">
      <c r="A12" s="84" t="s">
        <v>430</v>
      </c>
      <c r="B12" s="86" t="s">
        <v>437</v>
      </c>
      <c r="C12">
        <v>77.072554894459799</v>
      </c>
      <c r="D12">
        <v>8.3666967891010149</v>
      </c>
    </row>
    <row r="13" spans="1:8" x14ac:dyDescent="0.25">
      <c r="A13" s="84" t="s">
        <v>432</v>
      </c>
      <c r="B13" s="86" t="b">
        <v>1</v>
      </c>
      <c r="C13">
        <v>79.220512769136604</v>
      </c>
      <c r="D13">
        <v>7.053356767958598</v>
      </c>
    </row>
    <row r="14" spans="1:8" x14ac:dyDescent="0.25">
      <c r="A14" s="84" t="s">
        <v>433</v>
      </c>
      <c r="B14" s="86" t="b">
        <v>0</v>
      </c>
      <c r="C14">
        <v>70.551324399632747</v>
      </c>
      <c r="D14">
        <v>8.5891801744085274</v>
      </c>
    </row>
    <row r="15" spans="1:8" x14ac:dyDescent="0.25">
      <c r="A15" s="84" t="s">
        <v>434</v>
      </c>
      <c r="B15" s="86" t="b">
        <v>0</v>
      </c>
      <c r="C15">
        <v>71.487709685663589</v>
      </c>
      <c r="D15">
        <v>8.8883903589239335</v>
      </c>
    </row>
    <row r="16" spans="1:8" x14ac:dyDescent="0.25">
      <c r="A16" s="84" t="s">
        <v>435</v>
      </c>
      <c r="B16" s="86">
        <v>1</v>
      </c>
      <c r="C16">
        <v>71.778158367063398</v>
      </c>
      <c r="D16">
        <v>8.8220617056450585</v>
      </c>
    </row>
    <row r="17" spans="3:4" x14ac:dyDescent="0.25">
      <c r="C17">
        <v>74.523164729904138</v>
      </c>
      <c r="D17">
        <v>8.4483949368715052</v>
      </c>
    </row>
    <row r="18" spans="3:4" x14ac:dyDescent="0.25">
      <c r="C18">
        <v>75.589748549621532</v>
      </c>
      <c r="D18">
        <v>8.4902430956223451</v>
      </c>
    </row>
    <row r="19" spans="3:4" x14ac:dyDescent="0.25">
      <c r="C19">
        <v>72.226757636782011</v>
      </c>
      <c r="D19">
        <v>9.0828420254648101</v>
      </c>
    </row>
    <row r="20" spans="3:4" x14ac:dyDescent="0.25">
      <c r="C20">
        <v>73.768810872789317</v>
      </c>
      <c r="D20">
        <v>8.7153243485980667</v>
      </c>
    </row>
    <row r="21" spans="3:4" x14ac:dyDescent="0.25">
      <c r="C21">
        <v>74.009884539616138</v>
      </c>
      <c r="D21">
        <v>8.6933672032935032</v>
      </c>
    </row>
    <row r="22" spans="3:4" x14ac:dyDescent="0.25">
      <c r="C22">
        <v>74.355093300652712</v>
      </c>
      <c r="D22">
        <v>8.6187275592672279</v>
      </c>
    </row>
    <row r="23" spans="3:4" x14ac:dyDescent="0.25">
      <c r="C23">
        <v>74.58281240224531</v>
      </c>
      <c r="D23">
        <v>8.9832484972056896</v>
      </c>
    </row>
    <row r="24" spans="3:4" x14ac:dyDescent="0.25">
      <c r="C24">
        <v>74.947082841151044</v>
      </c>
      <c r="D24">
        <v>8.7569627158299284</v>
      </c>
    </row>
    <row r="25" spans="3:4" x14ac:dyDescent="0.25">
      <c r="C25">
        <v>75.020159575616773</v>
      </c>
      <c r="D25">
        <v>8.7131737850088093</v>
      </c>
    </row>
    <row r="26" spans="3:4" x14ac:dyDescent="0.25">
      <c r="C26">
        <v>75.141335588237823</v>
      </c>
      <c r="D26">
        <v>8.9175171714619914</v>
      </c>
    </row>
    <row r="27" spans="3:4" x14ac:dyDescent="0.25">
      <c r="C27">
        <v>75.227370840604252</v>
      </c>
      <c r="D27">
        <v>8.7170738642133259</v>
      </c>
    </row>
    <row r="28" spans="3:4" x14ac:dyDescent="0.25">
      <c r="C28">
        <v>75.274343491203354</v>
      </c>
      <c r="D28">
        <v>8.9541657317166212</v>
      </c>
    </row>
    <row r="29" spans="3:4" x14ac:dyDescent="0.25">
      <c r="C29">
        <v>75.447157853261544</v>
      </c>
      <c r="D29">
        <v>8.711910979000054</v>
      </c>
    </row>
    <row r="30" spans="3:4" x14ac:dyDescent="0.25">
      <c r="C30">
        <v>76.199482341348556</v>
      </c>
      <c r="D30">
        <v>8.6690695632317762</v>
      </c>
    </row>
    <row r="31" spans="3:4" x14ac:dyDescent="0.25">
      <c r="C31">
        <v>76.235955393462206</v>
      </c>
      <c r="D31">
        <v>8.3991058321514114</v>
      </c>
    </row>
    <row r="32" spans="3:4" x14ac:dyDescent="0.25">
      <c r="C32">
        <v>76.270439209440752</v>
      </c>
      <c r="D32">
        <v>8.6548281012987864</v>
      </c>
    </row>
    <row r="33" spans="3:4" x14ac:dyDescent="0.25">
      <c r="C33">
        <v>76.386160410992701</v>
      </c>
      <c r="D33">
        <v>8.22689598220758</v>
      </c>
    </row>
    <row r="34" spans="3:4" x14ac:dyDescent="0.25">
      <c r="C34">
        <v>77.370208405127926</v>
      </c>
      <c r="D34">
        <v>7.9109069928683828</v>
      </c>
    </row>
    <row r="35" spans="3:4" x14ac:dyDescent="0.25">
      <c r="C35">
        <v>76.385845397265243</v>
      </c>
      <c r="D35">
        <v>8.5461552820400346</v>
      </c>
    </row>
    <row r="36" spans="3:4" x14ac:dyDescent="0.25">
      <c r="C36">
        <v>71.100468342055976</v>
      </c>
      <c r="D36">
        <v>8.9568314013761636</v>
      </c>
    </row>
    <row r="37" spans="3:4" x14ac:dyDescent="0.25">
      <c r="C37">
        <v>71.43486276339263</v>
      </c>
      <c r="D37">
        <v>8.8146679517434912</v>
      </c>
    </row>
    <row r="38" spans="3:4" x14ac:dyDescent="0.25">
      <c r="C38">
        <v>72.097141147469529</v>
      </c>
      <c r="D38">
        <v>8.8104459344832193</v>
      </c>
    </row>
    <row r="39" spans="3:4" x14ac:dyDescent="0.25">
      <c r="C39">
        <v>72.129453494710432</v>
      </c>
      <c r="D39">
        <v>9.0359279878103465</v>
      </c>
    </row>
    <row r="40" spans="3:4" x14ac:dyDescent="0.25">
      <c r="C40">
        <v>72.923379331687343</v>
      </c>
      <c r="D40">
        <v>8.6754163930109307</v>
      </c>
    </row>
    <row r="41" spans="3:4" x14ac:dyDescent="0.25">
      <c r="C41">
        <v>72.975694355657225</v>
      </c>
      <c r="D41">
        <v>8.9060893967023205</v>
      </c>
    </row>
    <row r="42" spans="3:4" x14ac:dyDescent="0.25">
      <c r="C42">
        <v>73.692674075519889</v>
      </c>
      <c r="D42">
        <v>8.4191072817233472</v>
      </c>
    </row>
    <row r="43" spans="3:4" x14ac:dyDescent="0.25">
      <c r="C43">
        <v>73.740743942619815</v>
      </c>
      <c r="D43">
        <v>8.3677709183440818</v>
      </c>
    </row>
    <row r="44" spans="3:4" x14ac:dyDescent="0.25">
      <c r="C44">
        <v>74.070220380144292</v>
      </c>
      <c r="D44">
        <v>8.809372556181291</v>
      </c>
    </row>
    <row r="45" spans="3:4" x14ac:dyDescent="0.25">
      <c r="C45">
        <v>74.326151855942129</v>
      </c>
      <c r="D45">
        <v>8.4509093636345067</v>
      </c>
    </row>
    <row r="46" spans="3:4" x14ac:dyDescent="0.25">
      <c r="C46">
        <v>74.423852118486749</v>
      </c>
      <c r="D46">
        <v>8.9566126075887027</v>
      </c>
    </row>
    <row r="47" spans="3:4" x14ac:dyDescent="0.25">
      <c r="C47">
        <v>74.797364573718582</v>
      </c>
      <c r="D47">
        <v>8.4546551926991054</v>
      </c>
    </row>
    <row r="48" spans="3:4" x14ac:dyDescent="0.25">
      <c r="C48">
        <v>75.343048974064772</v>
      </c>
      <c r="D48">
        <v>8.5202632639876406</v>
      </c>
    </row>
    <row r="49" spans="3:4" x14ac:dyDescent="0.25">
      <c r="C49">
        <v>76.491176263187427</v>
      </c>
      <c r="D49">
        <v>7.9806950836920691</v>
      </c>
    </row>
    <row r="50" spans="3:4" x14ac:dyDescent="0.25">
      <c r="C50">
        <v>78.04992308608189</v>
      </c>
      <c r="D50">
        <v>7.3506765578055449</v>
      </c>
    </row>
    <row r="51" spans="3:4" x14ac:dyDescent="0.25">
      <c r="C51" t="s">
        <v>416</v>
      </c>
      <c r="D51" t="s">
        <v>416</v>
      </c>
    </row>
  </sheetData>
  <phoneticPr fontId="1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workbookViewId="0">
      <selection activeCell="H19" sqref="H19"/>
    </sheetView>
  </sheetViews>
  <sheetFormatPr defaultColWidth="8.85546875" defaultRowHeight="15" x14ac:dyDescent="0.25"/>
  <cols>
    <col min="1" max="1" width="14.85546875" style="84" bestFit="1" customWidth="1"/>
    <col min="2" max="2" width="20.140625" style="85" bestFit="1" customWidth="1"/>
  </cols>
  <sheetData>
    <row r="1" spans="1:16" x14ac:dyDescent="0.25">
      <c r="A1" s="84" t="s">
        <v>417</v>
      </c>
      <c r="B1" s="86" t="s">
        <v>418</v>
      </c>
      <c r="C1">
        <v>73.617669035871614</v>
      </c>
      <c r="D1">
        <v>6.8745728035993139</v>
      </c>
      <c r="E1">
        <v>74.703289508743339</v>
      </c>
      <c r="F1">
        <v>7.3748988983807067</v>
      </c>
      <c r="G1">
        <v>74.703289508743339</v>
      </c>
      <c r="H1">
        <v>7.3748988983807067</v>
      </c>
      <c r="I1">
        <v>68.692152093646058</v>
      </c>
      <c r="J1">
        <v>5.6154530626594665</v>
      </c>
      <c r="K1">
        <v>68.692152093646058</v>
      </c>
      <c r="L1">
        <v>5.6154530626594665</v>
      </c>
      <c r="M1">
        <v>75.681958780895982</v>
      </c>
      <c r="N1">
        <v>8.6811966264361544</v>
      </c>
      <c r="O1">
        <v>75.681958780895982</v>
      </c>
      <c r="P1">
        <v>8.6811966264361544</v>
      </c>
    </row>
    <row r="2" spans="1:16" x14ac:dyDescent="0.25">
      <c r="A2" s="84" t="s">
        <v>419</v>
      </c>
      <c r="B2" s="86" t="s">
        <v>438</v>
      </c>
      <c r="C2">
        <v>70.639545087577659</v>
      </c>
      <c r="D2">
        <v>6.1909355617392938</v>
      </c>
      <c r="E2">
        <v>76.90620659404928</v>
      </c>
      <c r="F2">
        <v>7.8535398368719527</v>
      </c>
      <c r="G2">
        <v>76.90620659404928</v>
      </c>
      <c r="H2">
        <v>7.8535398368719527</v>
      </c>
      <c r="I2">
        <v>69.176058964711999</v>
      </c>
      <c r="J2">
        <v>5.5091909379865083</v>
      </c>
      <c r="K2">
        <v>69.176058964711999</v>
      </c>
      <c r="L2">
        <v>5.5091909379865083</v>
      </c>
      <c r="M2">
        <v>76.686273508527819</v>
      </c>
      <c r="N2">
        <v>7.8817549040418458</v>
      </c>
      <c r="O2">
        <v>76.686273508527819</v>
      </c>
      <c r="P2">
        <v>7.8817549040418458</v>
      </c>
    </row>
    <row r="3" spans="1:16" x14ac:dyDescent="0.25">
      <c r="A3" s="84" t="s">
        <v>421</v>
      </c>
      <c r="B3" s="86">
        <v>14</v>
      </c>
      <c r="C3">
        <v>70.208972839058802</v>
      </c>
      <c r="D3">
        <v>6.0350278836786053</v>
      </c>
      <c r="E3">
        <v>75.994672881638095</v>
      </c>
      <c r="F3">
        <v>7.6889462293990336</v>
      </c>
      <c r="G3">
        <v>75.994672881638095</v>
      </c>
      <c r="H3">
        <v>7.6889462293990336</v>
      </c>
      <c r="I3">
        <v>68.838809429656152</v>
      </c>
      <c r="J3">
        <v>5.8007523081027328</v>
      </c>
      <c r="K3">
        <v>68.838809429656152</v>
      </c>
      <c r="L3">
        <v>5.8007523081027328</v>
      </c>
      <c r="M3">
        <v>76.612883798685459</v>
      </c>
      <c r="N3">
        <v>8.3736488521083636</v>
      </c>
      <c r="O3">
        <v>76.612883798685459</v>
      </c>
      <c r="P3">
        <v>8.3736488521083636</v>
      </c>
    </row>
    <row r="4" spans="1:16" x14ac:dyDescent="0.25">
      <c r="A4" s="84" t="s">
        <v>422</v>
      </c>
      <c r="B4" s="86">
        <v>17</v>
      </c>
      <c r="C4">
        <v>68.860883832929645</v>
      </c>
      <c r="D4">
        <v>5.6933427193295891</v>
      </c>
      <c r="E4">
        <v>76.414896131119434</v>
      </c>
      <c r="F4">
        <v>7.8841352837454659</v>
      </c>
      <c r="G4">
        <v>76.414896131119434</v>
      </c>
      <c r="H4">
        <v>7.8841352837454659</v>
      </c>
      <c r="I4">
        <v>67.915435873398138</v>
      </c>
      <c r="J4">
        <v>5.721842767463948</v>
      </c>
      <c r="K4">
        <v>67.915435873398138</v>
      </c>
      <c r="L4">
        <v>5.721842767463948</v>
      </c>
      <c r="M4">
        <v>76.289383209953371</v>
      </c>
      <c r="N4">
        <v>8.078970817194211</v>
      </c>
      <c r="O4">
        <v>76.289383209953371</v>
      </c>
      <c r="P4">
        <v>8.078970817194211</v>
      </c>
    </row>
    <row r="5" spans="1:16" x14ac:dyDescent="0.25">
      <c r="A5" s="84" t="s">
        <v>423</v>
      </c>
      <c r="B5" s="86">
        <v>2</v>
      </c>
      <c r="C5">
        <v>69.54702482807609</v>
      </c>
      <c r="D5">
        <v>5.8363534368643659</v>
      </c>
      <c r="E5">
        <v>75.297943483453196</v>
      </c>
      <c r="F5">
        <v>7.5730964336687485</v>
      </c>
      <c r="G5">
        <v>75.297943483453196</v>
      </c>
      <c r="H5">
        <v>7.5730964336687485</v>
      </c>
      <c r="I5" t="s">
        <v>416</v>
      </c>
      <c r="J5" t="s">
        <v>416</v>
      </c>
      <c r="K5" t="s">
        <v>416</v>
      </c>
      <c r="L5" t="s">
        <v>416</v>
      </c>
      <c r="M5">
        <v>75.77597386113645</v>
      </c>
      <c r="N5">
        <v>8.3047169721081531</v>
      </c>
      <c r="O5">
        <v>75.77597386113645</v>
      </c>
      <c r="P5">
        <v>8.3047169721081531</v>
      </c>
    </row>
    <row r="6" spans="1:16" x14ac:dyDescent="0.25">
      <c r="A6" s="84" t="s">
        <v>424</v>
      </c>
      <c r="B6" s="86" t="b">
        <v>1</v>
      </c>
      <c r="C6">
        <v>68.802779067333361</v>
      </c>
      <c r="D6">
        <v>5.4116328623844998</v>
      </c>
      <c r="E6">
        <v>75.401410468911763</v>
      </c>
      <c r="F6">
        <v>7.5754440689406923</v>
      </c>
      <c r="G6">
        <v>75.401410468911763</v>
      </c>
      <c r="H6">
        <v>7.5754440689406923</v>
      </c>
      <c r="M6">
        <v>75.298934088389402</v>
      </c>
      <c r="N6">
        <v>7.3752732427005929</v>
      </c>
      <c r="O6">
        <v>75.298934088389402</v>
      </c>
      <c r="P6">
        <v>7.3752732427005929</v>
      </c>
    </row>
    <row r="7" spans="1:16" x14ac:dyDescent="0.25">
      <c r="A7" s="84" t="s">
        <v>425</v>
      </c>
      <c r="B7" s="86">
        <v>8</v>
      </c>
      <c r="C7">
        <v>69.623142644929572</v>
      </c>
      <c r="D7">
        <v>5.7128105067893564</v>
      </c>
      <c r="E7">
        <v>75.777377486967978</v>
      </c>
      <c r="F7">
        <v>7.4781236198385113</v>
      </c>
      <c r="G7">
        <v>75.777377486967978</v>
      </c>
      <c r="H7">
        <v>7.4781236198385113</v>
      </c>
      <c r="M7">
        <v>76.552301947682551</v>
      </c>
      <c r="N7">
        <v>8.2541193020200883</v>
      </c>
      <c r="O7">
        <v>76.552301947682551</v>
      </c>
      <c r="P7">
        <v>8.2541193020200883</v>
      </c>
    </row>
    <row r="8" spans="1:16" x14ac:dyDescent="0.25">
      <c r="A8" s="84" t="s">
        <v>426</v>
      </c>
      <c r="B8" s="86" t="b">
        <v>0</v>
      </c>
      <c r="C8">
        <v>69.387302544482054</v>
      </c>
      <c r="D8">
        <v>5.6207287080166894</v>
      </c>
      <c r="E8">
        <v>75.406493113638533</v>
      </c>
      <c r="F8">
        <v>7.5524058958733509</v>
      </c>
      <c r="G8">
        <v>75.406493113638533</v>
      </c>
      <c r="H8">
        <v>7.5524058958733509</v>
      </c>
      <c r="M8">
        <v>76.387010879740387</v>
      </c>
      <c r="N8">
        <v>8.0089867071623217</v>
      </c>
      <c r="O8">
        <v>76.387010879740387</v>
      </c>
      <c r="P8">
        <v>8.0089867071623217</v>
      </c>
    </row>
    <row r="9" spans="1:16" x14ac:dyDescent="0.25">
      <c r="A9" s="84" t="s">
        <v>427</v>
      </c>
      <c r="B9" s="86" t="b">
        <v>1</v>
      </c>
      <c r="C9">
        <v>73.844368143228635</v>
      </c>
      <c r="D9">
        <v>6.8699746136006326</v>
      </c>
      <c r="E9">
        <v>76.365980077903686</v>
      </c>
      <c r="F9">
        <v>7.838634691363044</v>
      </c>
      <c r="G9">
        <v>76.365980077903686</v>
      </c>
      <c r="H9">
        <v>7.838634691363044</v>
      </c>
      <c r="M9">
        <v>76.612666795104829</v>
      </c>
      <c r="N9">
        <v>8.448648467537252</v>
      </c>
      <c r="O9">
        <v>76.612666795104829</v>
      </c>
      <c r="P9">
        <v>8.448648467537252</v>
      </c>
    </row>
    <row r="10" spans="1:16" x14ac:dyDescent="0.25">
      <c r="A10" s="84" t="s">
        <v>428</v>
      </c>
      <c r="B10" s="86" t="b">
        <v>0</v>
      </c>
      <c r="C10">
        <v>71.704595901287618</v>
      </c>
      <c r="D10">
        <v>6.2142576706455515</v>
      </c>
      <c r="E10">
        <v>76.651582226231568</v>
      </c>
      <c r="F10">
        <v>7.938281943374438</v>
      </c>
      <c r="G10">
        <v>76.651582226231568</v>
      </c>
      <c r="H10">
        <v>7.938281943374438</v>
      </c>
      <c r="M10" t="s">
        <v>416</v>
      </c>
      <c r="N10" t="s">
        <v>416</v>
      </c>
      <c r="O10" t="s">
        <v>416</v>
      </c>
      <c r="P10" t="s">
        <v>416</v>
      </c>
    </row>
    <row r="11" spans="1:16" x14ac:dyDescent="0.25">
      <c r="A11" s="84" t="s">
        <v>429</v>
      </c>
      <c r="B11" s="86" t="b">
        <v>0</v>
      </c>
      <c r="C11">
        <v>75.062802667632937</v>
      </c>
      <c r="D11">
        <v>6.9830579201715928</v>
      </c>
      <c r="E11">
        <v>76.483512510742386</v>
      </c>
      <c r="F11">
        <v>7.9140878065710343</v>
      </c>
      <c r="G11">
        <v>76.483512510742386</v>
      </c>
      <c r="H11">
        <v>7.9140878065710343</v>
      </c>
    </row>
    <row r="12" spans="1:16" x14ac:dyDescent="0.25">
      <c r="A12" s="84" t="s">
        <v>430</v>
      </c>
      <c r="B12" s="86" t="s">
        <v>439</v>
      </c>
      <c r="C12">
        <v>72.238734376869743</v>
      </c>
      <c r="D12">
        <v>6.3934915314598575</v>
      </c>
      <c r="E12">
        <v>75.075024015079435</v>
      </c>
      <c r="F12">
        <v>7.5665329287223591</v>
      </c>
      <c r="G12">
        <v>75.075024015079435</v>
      </c>
      <c r="H12">
        <v>7.5665329287223591</v>
      </c>
    </row>
    <row r="13" spans="1:16" x14ac:dyDescent="0.25">
      <c r="A13" s="84" t="s">
        <v>432</v>
      </c>
      <c r="B13" s="86" t="b">
        <v>1</v>
      </c>
      <c r="C13">
        <v>73.922619591950038</v>
      </c>
      <c r="D13">
        <v>6.84183404587524</v>
      </c>
      <c r="E13">
        <v>76.495398895004044</v>
      </c>
      <c r="F13">
        <v>7.8270256711268367</v>
      </c>
      <c r="G13">
        <v>76.495398895004044</v>
      </c>
      <c r="H13">
        <v>7.8270256711268367</v>
      </c>
    </row>
    <row r="14" spans="1:16" x14ac:dyDescent="0.25">
      <c r="A14" s="84" t="s">
        <v>433</v>
      </c>
      <c r="B14" s="86" t="b">
        <v>0</v>
      </c>
      <c r="C14">
        <v>72.254032139123154</v>
      </c>
      <c r="D14">
        <v>6.2997155133705451</v>
      </c>
      <c r="E14">
        <v>76.863927495343589</v>
      </c>
      <c r="F14">
        <v>8.0722523161711219</v>
      </c>
      <c r="G14">
        <v>76.863927495343589</v>
      </c>
      <c r="H14">
        <v>8.0722523161711219</v>
      </c>
    </row>
    <row r="15" spans="1:16" x14ac:dyDescent="0.25">
      <c r="A15" s="84" t="s">
        <v>434</v>
      </c>
      <c r="B15" s="86" t="b">
        <v>0</v>
      </c>
      <c r="C15">
        <v>75.677210632536529</v>
      </c>
      <c r="D15">
        <v>7.4744176140685363</v>
      </c>
      <c r="E15">
        <v>75.30455554789782</v>
      </c>
      <c r="F15">
        <v>7.8543572434869375</v>
      </c>
      <c r="G15">
        <v>75.30455554789782</v>
      </c>
      <c r="H15">
        <v>7.8543572434869375</v>
      </c>
    </row>
    <row r="16" spans="1:16" x14ac:dyDescent="0.25">
      <c r="A16" s="84" t="s">
        <v>435</v>
      </c>
      <c r="B16" s="86">
        <v>1</v>
      </c>
      <c r="C16">
        <v>75.940390440588004</v>
      </c>
      <c r="D16">
        <v>7.4359987437822301</v>
      </c>
      <c r="E16">
        <v>76.489146104506602</v>
      </c>
      <c r="F16">
        <v>8.0542381380189294</v>
      </c>
      <c r="G16">
        <v>76.489146104506602</v>
      </c>
      <c r="H16">
        <v>8.0542381380189294</v>
      </c>
    </row>
    <row r="17" spans="3:8" x14ac:dyDescent="0.25">
      <c r="C17">
        <v>74.995144787546138</v>
      </c>
      <c r="D17">
        <v>7.093720932609652</v>
      </c>
      <c r="E17">
        <v>77.287587287829012</v>
      </c>
      <c r="F17">
        <v>8.5719524119539194</v>
      </c>
      <c r="G17">
        <v>77.287587287829012</v>
      </c>
      <c r="H17">
        <v>8.5719524119539194</v>
      </c>
    </row>
    <row r="18" spans="3:8" x14ac:dyDescent="0.25">
      <c r="C18">
        <v>67.321983169504207</v>
      </c>
      <c r="D18">
        <v>5.176248705937823</v>
      </c>
      <c r="E18">
        <v>77.348676547375177</v>
      </c>
      <c r="F18">
        <v>8.4949993975177733</v>
      </c>
      <c r="G18">
        <v>77.348676547375177</v>
      </c>
      <c r="H18">
        <v>8.4949993975177733</v>
      </c>
    </row>
    <row r="19" spans="3:8" x14ac:dyDescent="0.25">
      <c r="C19">
        <v>67.975166460402363</v>
      </c>
      <c r="D19">
        <v>5.1753587464585618</v>
      </c>
      <c r="E19">
        <v>77.473341845477748</v>
      </c>
      <c r="F19">
        <v>8.475314099425665</v>
      </c>
      <c r="G19">
        <v>77.473341845477748</v>
      </c>
      <c r="H19">
        <v>8.475314099425665</v>
      </c>
    </row>
    <row r="20" spans="3:8" x14ac:dyDescent="0.25">
      <c r="C20">
        <v>67.100343184961318</v>
      </c>
      <c r="D20">
        <v>4.9787430210520913</v>
      </c>
      <c r="E20">
        <v>77.644365386401645</v>
      </c>
      <c r="F20">
        <v>8.5277403645177472</v>
      </c>
      <c r="G20">
        <v>77.644365386401645</v>
      </c>
      <c r="H20">
        <v>8.5277403645177472</v>
      </c>
    </row>
    <row r="21" spans="3:8" x14ac:dyDescent="0.25">
      <c r="C21">
        <v>67.398337742144619</v>
      </c>
      <c r="D21">
        <v>5.5781746355545678</v>
      </c>
      <c r="E21">
        <v>77.079474997986949</v>
      </c>
      <c r="F21">
        <v>8.132699895321684</v>
      </c>
      <c r="G21">
        <v>77.079474997986949</v>
      </c>
      <c r="H21">
        <v>8.132699895321684</v>
      </c>
    </row>
    <row r="22" spans="3:8" x14ac:dyDescent="0.25">
      <c r="C22">
        <v>65.588447948187223</v>
      </c>
      <c r="D22">
        <v>5.0009315460723078</v>
      </c>
      <c r="E22">
        <v>76.790058914603975</v>
      </c>
      <c r="F22">
        <v>7.9424124826573888</v>
      </c>
      <c r="G22">
        <v>76.790058914603975</v>
      </c>
      <c r="H22">
        <v>7.9424124826573888</v>
      </c>
    </row>
    <row r="23" spans="3:8" x14ac:dyDescent="0.25">
      <c r="C23">
        <v>65.70526401519696</v>
      </c>
      <c r="D23">
        <v>5.3038465744565109</v>
      </c>
      <c r="E23">
        <v>77.000321336760933</v>
      </c>
      <c r="F23">
        <v>7.9631266066838053</v>
      </c>
      <c r="G23">
        <v>77.000321336760933</v>
      </c>
      <c r="H23">
        <v>7.9631266066838053</v>
      </c>
    </row>
    <row r="24" spans="3:8" x14ac:dyDescent="0.25">
      <c r="C24">
        <v>66.45611398279695</v>
      </c>
      <c r="D24">
        <v>5.0979476190959776</v>
      </c>
      <c r="E24">
        <v>77.15148465022645</v>
      </c>
      <c r="F24">
        <v>8.5354806240563619</v>
      </c>
      <c r="G24">
        <v>77.15148465022645</v>
      </c>
      <c r="H24">
        <v>8.5354806240563619</v>
      </c>
    </row>
    <row r="25" spans="3:8" x14ac:dyDescent="0.25">
      <c r="C25">
        <v>65.795928213131987</v>
      </c>
      <c r="D25">
        <v>5.2414722566503222</v>
      </c>
      <c r="E25">
        <v>77.272635672974218</v>
      </c>
      <c r="F25">
        <v>8.5141970457247638</v>
      </c>
      <c r="G25">
        <v>77.272635672974218</v>
      </c>
      <c r="H25">
        <v>8.5141970457247638</v>
      </c>
    </row>
    <row r="26" spans="3:8" x14ac:dyDescent="0.25">
      <c r="C26">
        <v>68.766223231667723</v>
      </c>
      <c r="D26">
        <v>4.96836469824789</v>
      </c>
      <c r="E26">
        <v>77.216386977343149</v>
      </c>
      <c r="F26">
        <v>8.5114089098152839</v>
      </c>
      <c r="G26">
        <v>77.216386977343149</v>
      </c>
      <c r="H26">
        <v>8.5114089098152839</v>
      </c>
    </row>
    <row r="27" spans="3:8" x14ac:dyDescent="0.25">
      <c r="C27">
        <v>72.206666802918505</v>
      </c>
      <c r="D27">
        <v>6.3561487052668149</v>
      </c>
      <c r="E27">
        <v>77.176254687624663</v>
      </c>
      <c r="F27">
        <v>8.3878560600015959</v>
      </c>
      <c r="G27">
        <v>77.176254687624663</v>
      </c>
      <c r="H27">
        <v>8.3878560600015959</v>
      </c>
    </row>
    <row r="28" spans="3:8" x14ac:dyDescent="0.25">
      <c r="C28" t="s">
        <v>416</v>
      </c>
      <c r="D28" t="s">
        <v>416</v>
      </c>
      <c r="E28">
        <v>77.302249472227558</v>
      </c>
      <c r="F28">
        <v>8.2322400783830467</v>
      </c>
      <c r="G28">
        <v>77.302249472227558</v>
      </c>
      <c r="H28">
        <v>8.2322400783830467</v>
      </c>
    </row>
    <row r="29" spans="3:8" x14ac:dyDescent="0.25">
      <c r="E29">
        <v>77.017189079878648</v>
      </c>
      <c r="F29">
        <v>7.8867542972699676</v>
      </c>
      <c r="G29">
        <v>77.017189079878648</v>
      </c>
      <c r="H29">
        <v>7.8867542972699676</v>
      </c>
    </row>
    <row r="30" spans="3:8" x14ac:dyDescent="0.25">
      <c r="E30">
        <v>77.237674730909305</v>
      </c>
      <c r="F30">
        <v>8.2202372474413483</v>
      </c>
      <c r="G30">
        <v>77.237674730909305</v>
      </c>
      <c r="H30">
        <v>8.2202372474413483</v>
      </c>
    </row>
    <row r="31" spans="3:8" x14ac:dyDescent="0.25">
      <c r="E31">
        <v>77.324363519174995</v>
      </c>
      <c r="F31">
        <v>8.0768611021592012</v>
      </c>
      <c r="G31">
        <v>77.324363519174995</v>
      </c>
      <c r="H31">
        <v>8.0768611021592012</v>
      </c>
    </row>
    <row r="32" spans="3:8" x14ac:dyDescent="0.25">
      <c r="E32">
        <v>76.354531193435506</v>
      </c>
      <c r="F32">
        <v>7.6927718112706636</v>
      </c>
      <c r="G32">
        <v>76.354531193435506</v>
      </c>
      <c r="H32">
        <v>7.6927718112706636</v>
      </c>
    </row>
    <row r="33" spans="5:8" x14ac:dyDescent="0.25">
      <c r="E33">
        <v>77.147513934442728</v>
      </c>
      <c r="F33">
        <v>8.2399340000402432</v>
      </c>
      <c r="G33">
        <v>77.147513934442728</v>
      </c>
      <c r="H33">
        <v>8.2399340000402432</v>
      </c>
    </row>
    <row r="34" spans="5:8" x14ac:dyDescent="0.25">
      <c r="E34">
        <v>77.065598397596403</v>
      </c>
      <c r="F34">
        <v>8.0320480721081626</v>
      </c>
      <c r="G34">
        <v>77.065598397596403</v>
      </c>
      <c r="H34">
        <v>8.0320480721081626</v>
      </c>
    </row>
    <row r="35" spans="5:8" x14ac:dyDescent="0.25">
      <c r="E35">
        <v>76.535648810363242</v>
      </c>
      <c r="F35">
        <v>7.6253601144307677</v>
      </c>
      <c r="G35">
        <v>76.535648810363242</v>
      </c>
      <c r="H35">
        <v>7.6253601144307677</v>
      </c>
    </row>
    <row r="36" spans="5:8" x14ac:dyDescent="0.25">
      <c r="E36">
        <v>77.22921156834245</v>
      </c>
      <c r="F36">
        <v>8.2301639015588197</v>
      </c>
      <c r="G36">
        <v>77.22921156834245</v>
      </c>
      <c r="H36">
        <v>8.2301639015588197</v>
      </c>
    </row>
    <row r="37" spans="5:8" x14ac:dyDescent="0.25">
      <c r="E37">
        <v>76.671398226168549</v>
      </c>
      <c r="F37">
        <v>7.7114352732727287</v>
      </c>
      <c r="G37">
        <v>76.671398226168549</v>
      </c>
      <c r="H37">
        <v>7.7114352732727287</v>
      </c>
    </row>
    <row r="38" spans="5:8" x14ac:dyDescent="0.25">
      <c r="E38">
        <v>76.297257502185644</v>
      </c>
      <c r="F38">
        <v>8.7425830930962629</v>
      </c>
      <c r="G38">
        <v>76.297257502185644</v>
      </c>
      <c r="H38">
        <v>8.7425830930962629</v>
      </c>
    </row>
    <row r="39" spans="5:8" x14ac:dyDescent="0.25">
      <c r="E39">
        <v>76.730350002241963</v>
      </c>
      <c r="F39">
        <v>8.2836534125860943</v>
      </c>
      <c r="G39">
        <v>76.730350002241963</v>
      </c>
      <c r="H39">
        <v>8.2836534125860943</v>
      </c>
    </row>
    <row r="40" spans="5:8" x14ac:dyDescent="0.25">
      <c r="E40">
        <v>76.644690417145512</v>
      </c>
      <c r="F40">
        <v>8.1856489042117797</v>
      </c>
      <c r="G40">
        <v>76.644690417145512</v>
      </c>
      <c r="H40">
        <v>8.1856489042117797</v>
      </c>
    </row>
    <row r="41" spans="5:8" x14ac:dyDescent="0.25">
      <c r="E41">
        <v>77.057545596928207</v>
      </c>
      <c r="F41">
        <v>8.1948163492143671</v>
      </c>
      <c r="G41">
        <v>77.057545596928207</v>
      </c>
      <c r="H41">
        <v>8.1948163492143671</v>
      </c>
    </row>
    <row r="42" spans="5:8" x14ac:dyDescent="0.25">
      <c r="E42">
        <v>76.984956962432634</v>
      </c>
      <c r="F42">
        <v>7.8835170139168209</v>
      </c>
      <c r="G42">
        <v>76.984956962432634</v>
      </c>
      <c r="H42">
        <v>7.8835170139168209</v>
      </c>
    </row>
    <row r="43" spans="5:8" x14ac:dyDescent="0.25">
      <c r="E43">
        <v>77.296583960429956</v>
      </c>
      <c r="F43">
        <v>8.1799591002044991</v>
      </c>
      <c r="G43">
        <v>77.296583960429956</v>
      </c>
      <c r="H43">
        <v>8.1799591002044991</v>
      </c>
    </row>
    <row r="44" spans="5:8" x14ac:dyDescent="0.25">
      <c r="E44">
        <v>76.925402007012451</v>
      </c>
      <c r="F44">
        <v>8.0602909765042519</v>
      </c>
      <c r="G44">
        <v>76.925402007012451</v>
      </c>
      <c r="H44">
        <v>8.0602909765042519</v>
      </c>
    </row>
    <row r="45" spans="5:8" x14ac:dyDescent="0.25">
      <c r="E45">
        <v>76.287329162806671</v>
      </c>
      <c r="F45">
        <v>8.5353540610590066</v>
      </c>
      <c r="G45">
        <v>76.287329162806671</v>
      </c>
      <c r="H45">
        <v>8.5353540610590066</v>
      </c>
    </row>
    <row r="46" spans="5:8" x14ac:dyDescent="0.25">
      <c r="E46">
        <v>76.842006406978797</v>
      </c>
      <c r="F46">
        <v>8.5669863199524166</v>
      </c>
      <c r="G46">
        <v>76.842006406978797</v>
      </c>
      <c r="H46">
        <v>8.5669863199524166</v>
      </c>
    </row>
    <row r="47" spans="5:8" x14ac:dyDescent="0.25">
      <c r="E47" t="s">
        <v>416</v>
      </c>
      <c r="F47" t="s">
        <v>416</v>
      </c>
      <c r="G47" t="s">
        <v>416</v>
      </c>
      <c r="H47" t="s">
        <v>416</v>
      </c>
    </row>
  </sheetData>
  <phoneticPr fontId="1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P271"/>
  <sheetViews>
    <sheetView tabSelected="1" workbookViewId="0">
      <pane xSplit="2" ySplit="1" topLeftCell="C216" activePane="bottomRight" state="frozen"/>
      <selection pane="topRight" activeCell="C1" sqref="C1"/>
      <selection pane="bottomLeft" activeCell="A2" sqref="A2"/>
      <selection pane="bottomRight" activeCell="D237" sqref="D237"/>
    </sheetView>
  </sheetViews>
  <sheetFormatPr defaultColWidth="8.85546875" defaultRowHeight="15" x14ac:dyDescent="0.25"/>
  <cols>
    <col min="1" max="1" width="13.140625" style="1" bestFit="1" customWidth="1"/>
    <col min="2" max="2" width="8.85546875" style="1" bestFit="1" customWidth="1"/>
    <col min="3" max="3" width="21" style="1" customWidth="1"/>
    <col min="4" max="4" width="41.85546875" style="1" bestFit="1" customWidth="1"/>
    <col min="5" max="5" width="8.140625" style="1" customWidth="1"/>
    <col min="6" max="6" width="10.85546875" style="1" customWidth="1"/>
    <col min="7" max="7" width="7" style="1" customWidth="1"/>
    <col min="8" max="8" width="5.85546875" style="1" bestFit="1" customWidth="1"/>
    <col min="9" max="9" width="6.85546875" style="1" bestFit="1" customWidth="1"/>
    <col min="10" max="10" width="9.85546875" style="1" bestFit="1" customWidth="1"/>
    <col min="11" max="11" width="7.85546875" style="1" customWidth="1"/>
    <col min="12" max="12" width="6.140625" style="1" bestFit="1" customWidth="1"/>
    <col min="13" max="13" width="7.140625" style="1" customWidth="1"/>
    <col min="14" max="14" width="5.85546875" style="1" bestFit="1" customWidth="1"/>
    <col min="15" max="15" width="6.140625" style="1" bestFit="1" customWidth="1"/>
    <col min="16" max="16" width="5.85546875" style="1" bestFit="1" customWidth="1"/>
    <col min="17" max="18" width="9.140625" style="1" customWidth="1"/>
    <col min="19" max="19" width="9.28515625" style="1" customWidth="1"/>
    <col min="20" max="20" width="12.28515625" style="1" bestFit="1" customWidth="1"/>
    <col min="21" max="21" width="11.140625" style="1" bestFit="1" customWidth="1"/>
    <col min="22" max="22" width="6.140625" style="61" bestFit="1" customWidth="1"/>
    <col min="23" max="23" width="5.85546875" style="61" bestFit="1" customWidth="1"/>
    <col min="24" max="24" width="4.85546875" style="1" bestFit="1" customWidth="1"/>
    <col min="25" max="25" width="5.140625" style="1" customWidth="1"/>
    <col min="26" max="26" width="5.85546875" style="1" customWidth="1"/>
    <col min="27" max="27" width="6.140625" style="1" customWidth="1"/>
    <col min="28" max="29" width="5.85546875" style="1" customWidth="1"/>
    <col min="30" max="30" width="6.28515625" style="1" bestFit="1" customWidth="1"/>
    <col min="31" max="31" width="4.85546875" style="1" customWidth="1"/>
    <col min="32" max="32" width="6.28515625" style="1" bestFit="1" customWidth="1"/>
    <col min="33" max="33" width="5.140625" style="1" bestFit="1" customWidth="1"/>
    <col min="34" max="34" width="5.85546875" style="1" customWidth="1"/>
    <col min="35" max="35" width="6.28515625" style="1" bestFit="1" customWidth="1"/>
    <col min="36" max="36" width="5.7109375" style="24" customWidth="1"/>
    <col min="37" max="37" width="6.140625" style="1" customWidth="1"/>
    <col min="38" max="38" width="5.85546875" style="1" customWidth="1"/>
    <col min="39" max="39" width="4.85546875" style="1" customWidth="1"/>
    <col min="40" max="40" width="5.85546875" style="61" bestFit="1" customWidth="1"/>
    <col min="41" max="41" width="4.85546875" style="1" bestFit="1" customWidth="1"/>
    <col min="42" max="42" width="4.85546875" style="1" customWidth="1"/>
    <col min="43" max="43" width="5.85546875" style="1" customWidth="1"/>
    <col min="44" max="44" width="5.28515625" style="1" customWidth="1"/>
    <col min="45" max="45" width="4.85546875" style="1" bestFit="1" customWidth="1"/>
    <col min="46" max="46" width="5.7109375" style="1" customWidth="1"/>
    <col min="47" max="47" width="4.85546875" style="1" bestFit="1" customWidth="1"/>
    <col min="48" max="48" width="5.85546875" style="1" customWidth="1"/>
    <col min="49" max="49" width="4.85546875" style="1" bestFit="1" customWidth="1"/>
    <col min="50" max="50" width="5.85546875" style="1" customWidth="1"/>
    <col min="51" max="51" width="4.85546875" style="1" bestFit="1" customWidth="1"/>
    <col min="52" max="52" width="5.85546875" style="1" customWidth="1"/>
    <col min="53" max="53" width="4.85546875" style="1" bestFit="1" customWidth="1"/>
    <col min="54" max="54" width="6.140625" style="1" customWidth="1"/>
    <col min="55" max="55" width="5.85546875" style="1" customWidth="1"/>
    <col min="56" max="56" width="5.28515625" style="1" customWidth="1"/>
    <col min="57" max="57" width="6.85546875" style="1" bestFit="1" customWidth="1"/>
    <col min="58" max="58" width="7" style="1" bestFit="1" customWidth="1"/>
    <col min="59" max="61" width="7.140625" style="1" customWidth="1"/>
    <col min="62" max="62" width="7" style="1" bestFit="1" customWidth="1"/>
    <col min="63" max="63" width="7.85546875" style="1" bestFit="1" customWidth="1"/>
    <col min="64" max="64" width="7.140625" style="1" customWidth="1"/>
    <col min="65" max="65" width="12.140625" style="1" bestFit="1" customWidth="1"/>
    <col min="66" max="66" width="9.85546875" style="1" bestFit="1" customWidth="1"/>
    <col min="67" max="67" width="14.85546875" style="1" bestFit="1" customWidth="1"/>
    <col min="68" max="68" width="9.85546875" style="5" bestFit="1" customWidth="1"/>
    <col min="69" max="69" width="13.28515625" style="1" bestFit="1" customWidth="1"/>
    <col min="70" max="70" width="9.85546875" style="1" bestFit="1" customWidth="1"/>
    <col min="71" max="72" width="12.85546875" style="1" bestFit="1" customWidth="1"/>
    <col min="73" max="74" width="10.140625" style="1" bestFit="1" customWidth="1"/>
    <col min="75" max="75" width="9.28515625" style="1" bestFit="1" customWidth="1"/>
    <col min="76" max="77" width="12.140625" style="1" bestFit="1" customWidth="1"/>
    <col min="78" max="78" width="10.140625" style="1" bestFit="1" customWidth="1"/>
    <col min="79" max="79" width="9.28515625" style="1" bestFit="1" customWidth="1"/>
    <col min="80" max="80" width="12.140625" style="1" bestFit="1" customWidth="1"/>
    <col min="81" max="81" width="10.140625" style="1" bestFit="1" customWidth="1"/>
    <col min="82" max="82" width="9.28515625" style="1" bestFit="1" customWidth="1"/>
    <col min="83" max="83" width="12.140625" style="1" bestFit="1" customWidth="1"/>
    <col min="84" max="84" width="10.140625" style="1" bestFit="1" customWidth="1"/>
    <col min="85" max="85" width="9.28515625" style="1" bestFit="1" customWidth="1"/>
    <col min="86" max="86" width="12.140625" style="1" bestFit="1" customWidth="1"/>
    <col min="87" max="87" width="10.140625" style="1" bestFit="1" customWidth="1"/>
    <col min="88" max="88" width="9.28515625" style="1" bestFit="1" customWidth="1"/>
    <col min="89" max="89" width="12.140625" style="1" bestFit="1" customWidth="1"/>
    <col min="90" max="90" width="10.140625" style="1" bestFit="1" customWidth="1"/>
    <col min="91" max="91" width="9.28515625" style="1" bestFit="1" customWidth="1"/>
    <col min="92" max="16384" width="8.85546875" style="1"/>
  </cols>
  <sheetData>
    <row r="1" spans="1:91" s="8" customFormat="1" ht="34.5" x14ac:dyDescent="0.25">
      <c r="A1" s="8" t="s">
        <v>0</v>
      </c>
      <c r="B1" s="8" t="s">
        <v>1</v>
      </c>
      <c r="C1" s="8" t="s">
        <v>2</v>
      </c>
      <c r="D1" s="8" t="s">
        <v>295</v>
      </c>
      <c r="E1" s="8" t="s">
        <v>394</v>
      </c>
      <c r="F1" s="50" t="s">
        <v>395</v>
      </c>
      <c r="G1" s="9" t="s">
        <v>305</v>
      </c>
      <c r="H1" s="10" t="s">
        <v>306</v>
      </c>
      <c r="I1" s="9" t="s">
        <v>307</v>
      </c>
      <c r="J1" s="97" t="s">
        <v>308</v>
      </c>
      <c r="K1" s="10" t="s">
        <v>3</v>
      </c>
      <c r="L1" s="9" t="s">
        <v>4</v>
      </c>
      <c r="M1" s="9" t="s">
        <v>5</v>
      </c>
      <c r="N1" s="9" t="s">
        <v>309</v>
      </c>
      <c r="O1" s="9" t="s">
        <v>310</v>
      </c>
      <c r="P1" s="10" t="s">
        <v>311</v>
      </c>
      <c r="Q1" s="66" t="s">
        <v>397</v>
      </c>
      <c r="R1" s="9" t="s">
        <v>6</v>
      </c>
      <c r="S1" s="96" t="s">
        <v>441</v>
      </c>
      <c r="T1" s="8" t="s">
        <v>312</v>
      </c>
      <c r="U1" s="8" t="s">
        <v>54</v>
      </c>
      <c r="V1" s="8" t="s">
        <v>7</v>
      </c>
      <c r="W1" s="8" t="s">
        <v>34</v>
      </c>
      <c r="X1" s="8" t="s">
        <v>35</v>
      </c>
      <c r="Y1" s="8" t="s">
        <v>36</v>
      </c>
      <c r="Z1" s="8" t="s">
        <v>37</v>
      </c>
      <c r="AA1" s="8" t="s">
        <v>38</v>
      </c>
      <c r="AB1" s="8" t="s">
        <v>39</v>
      </c>
      <c r="AC1" s="8" t="s">
        <v>40</v>
      </c>
      <c r="AD1" s="8" t="s">
        <v>41</v>
      </c>
      <c r="AE1" s="8" t="s">
        <v>8</v>
      </c>
      <c r="AF1" s="8" t="s">
        <v>9</v>
      </c>
      <c r="AG1" s="8" t="s">
        <v>10</v>
      </c>
      <c r="AH1" s="8" t="s">
        <v>11</v>
      </c>
      <c r="AI1" s="15" t="s">
        <v>12</v>
      </c>
      <c r="AJ1" s="8" t="s">
        <v>13</v>
      </c>
      <c r="AK1" s="8" t="s">
        <v>14</v>
      </c>
      <c r="AL1" s="8" t="s">
        <v>15</v>
      </c>
      <c r="AM1" s="8" t="s">
        <v>16</v>
      </c>
      <c r="AN1" s="8" t="s">
        <v>17</v>
      </c>
      <c r="AO1" s="8" t="s">
        <v>18</v>
      </c>
      <c r="AP1" s="8" t="s">
        <v>19</v>
      </c>
      <c r="AQ1" s="8" t="s">
        <v>20</v>
      </c>
      <c r="AR1" s="8" t="s">
        <v>21</v>
      </c>
      <c r="AS1" s="8" t="s">
        <v>22</v>
      </c>
      <c r="AT1" s="8" t="s">
        <v>23</v>
      </c>
      <c r="AU1" s="8" t="s">
        <v>24</v>
      </c>
      <c r="AV1" s="8" t="s">
        <v>25</v>
      </c>
      <c r="AW1" s="8" t="s">
        <v>26</v>
      </c>
      <c r="AX1" s="8" t="s">
        <v>27</v>
      </c>
      <c r="AY1" s="8" t="s">
        <v>28</v>
      </c>
      <c r="AZ1" s="8" t="s">
        <v>29</v>
      </c>
      <c r="BA1" s="8" t="s">
        <v>30</v>
      </c>
      <c r="BB1" s="8" t="s">
        <v>31</v>
      </c>
      <c r="BC1" s="8" t="s">
        <v>32</v>
      </c>
      <c r="BD1" s="8" t="s">
        <v>33</v>
      </c>
      <c r="BE1" s="8" t="s">
        <v>49</v>
      </c>
      <c r="BF1" s="8" t="s">
        <v>50</v>
      </c>
      <c r="BG1" s="8" t="s">
        <v>449</v>
      </c>
      <c r="BH1" s="8" t="s">
        <v>450</v>
      </c>
      <c r="BI1" s="8" t="s">
        <v>451</v>
      </c>
      <c r="BJ1" s="8" t="s">
        <v>51</v>
      </c>
      <c r="BK1" s="8" t="s">
        <v>52</v>
      </c>
      <c r="BL1" s="8" t="s">
        <v>53</v>
      </c>
      <c r="BM1" s="8" t="s">
        <v>314</v>
      </c>
      <c r="BN1" s="8" t="s">
        <v>42</v>
      </c>
      <c r="BO1" s="8" t="s">
        <v>43</v>
      </c>
      <c r="BP1" s="50" t="s">
        <v>315</v>
      </c>
      <c r="BQ1" s="8" t="s">
        <v>44</v>
      </c>
      <c r="BR1" s="8" t="s">
        <v>316</v>
      </c>
      <c r="BS1" s="8" t="s">
        <v>317</v>
      </c>
      <c r="BT1" s="8" t="s">
        <v>45</v>
      </c>
      <c r="BU1" s="8" t="s">
        <v>46</v>
      </c>
      <c r="BV1" s="8" t="s">
        <v>47</v>
      </c>
      <c r="BW1" s="8" t="s">
        <v>48</v>
      </c>
      <c r="BX1" s="15" t="s">
        <v>318</v>
      </c>
      <c r="BY1" s="15" t="s">
        <v>46</v>
      </c>
      <c r="BZ1" s="15" t="s">
        <v>47</v>
      </c>
      <c r="CA1" s="15" t="s">
        <v>319</v>
      </c>
      <c r="CB1" s="15" t="s">
        <v>46</v>
      </c>
      <c r="CC1" s="15" t="s">
        <v>47</v>
      </c>
      <c r="CD1" s="15" t="s">
        <v>320</v>
      </c>
      <c r="CE1" s="15" t="s">
        <v>46</v>
      </c>
      <c r="CF1" s="15" t="s">
        <v>47</v>
      </c>
      <c r="CG1" s="15" t="s">
        <v>321</v>
      </c>
      <c r="CH1" s="15" t="s">
        <v>46</v>
      </c>
      <c r="CI1" s="15" t="s">
        <v>47</v>
      </c>
      <c r="CJ1" s="15" t="s">
        <v>322</v>
      </c>
      <c r="CK1" s="15" t="s">
        <v>46</v>
      </c>
      <c r="CL1" s="15" t="s">
        <v>47</v>
      </c>
      <c r="CM1" s="8" t="s">
        <v>345</v>
      </c>
    </row>
    <row r="2" spans="1:91" x14ac:dyDescent="0.25">
      <c r="A2" s="6" t="s">
        <v>64</v>
      </c>
      <c r="B2" s="6">
        <v>334</v>
      </c>
      <c r="C2" s="6" t="s">
        <v>65</v>
      </c>
      <c r="D2" s="1" t="s">
        <v>66</v>
      </c>
      <c r="E2" s="1" t="s">
        <v>398</v>
      </c>
      <c r="F2" s="1">
        <v>1</v>
      </c>
      <c r="G2" s="2">
        <v>73.677223555424192</v>
      </c>
      <c r="H2" s="2">
        <v>0.18858537393844832</v>
      </c>
      <c r="I2" s="2">
        <v>13.646668232309089</v>
      </c>
      <c r="J2" s="2">
        <v>2.2639553733222417</v>
      </c>
      <c r="K2" s="2">
        <v>4.5512233714730149E-2</v>
      </c>
      <c r="L2" s="2">
        <v>9.14393188261486E-2</v>
      </c>
      <c r="M2" s="2">
        <v>0.95587832793031535</v>
      </c>
      <c r="N2" s="2">
        <v>3.7380842789837185</v>
      </c>
      <c r="O2" s="2">
        <v>5.355215496581673</v>
      </c>
      <c r="P2" s="2">
        <v>3.7437808969431205E-2</v>
      </c>
      <c r="Q2" s="3">
        <v>100.21057000000002</v>
      </c>
      <c r="R2" s="3">
        <v>1.38</v>
      </c>
      <c r="S2" s="4">
        <v>2134.9</v>
      </c>
      <c r="T2" s="2">
        <f t="shared" ref="T2:T3" si="0">N2+O2</f>
        <v>9.0932997755653915</v>
      </c>
      <c r="U2" s="2">
        <v>1.6033331168922207</v>
      </c>
      <c r="V2" s="48"/>
      <c r="W2" s="48"/>
      <c r="X2" s="2"/>
      <c r="Y2" s="2"/>
      <c r="Z2" s="2"/>
      <c r="AA2" s="2"/>
      <c r="AB2" s="2"/>
      <c r="AC2" s="2"/>
      <c r="AD2" s="16"/>
      <c r="AE2" s="16"/>
      <c r="AF2" s="16"/>
      <c r="AG2" s="16"/>
      <c r="AH2" s="16"/>
      <c r="AI2" s="13"/>
      <c r="AJ2" s="2"/>
      <c r="AK2" s="16"/>
      <c r="AL2" s="16"/>
      <c r="AM2" s="16"/>
      <c r="AN2" s="48"/>
      <c r="AO2" s="16"/>
      <c r="AP2" s="16"/>
      <c r="AQ2" s="17"/>
      <c r="AR2" s="16"/>
      <c r="AS2" s="17"/>
      <c r="AU2" s="17"/>
      <c r="AY2" s="17"/>
      <c r="BB2" s="16"/>
      <c r="BQ2" s="20"/>
      <c r="BW2" s="17"/>
    </row>
    <row r="3" spans="1:91" x14ac:dyDescent="0.25">
      <c r="A3" s="6" t="s">
        <v>67</v>
      </c>
      <c r="B3" s="6">
        <v>334</v>
      </c>
      <c r="C3" s="6" t="s">
        <v>65</v>
      </c>
      <c r="D3" s="1" t="s">
        <v>66</v>
      </c>
      <c r="E3" s="1" t="s">
        <v>398</v>
      </c>
      <c r="F3" s="1">
        <v>1</v>
      </c>
      <c r="G3" s="2">
        <v>75.729646444798064</v>
      </c>
      <c r="H3" s="2">
        <v>0.1594672949911233</v>
      </c>
      <c r="I3" s="2">
        <v>12.950446901461328</v>
      </c>
      <c r="J3" s="2">
        <v>1.9115652908864296</v>
      </c>
      <c r="K3" s="2">
        <v>3.8671299267168363E-2</v>
      </c>
      <c r="L3" s="2">
        <v>6.2895203330994617E-2</v>
      </c>
      <c r="M3" s="2">
        <v>0.86841078445841235</v>
      </c>
      <c r="N3" s="2">
        <v>3.5646546505141847</v>
      </c>
      <c r="O3" s="2">
        <v>5.2041458670009355</v>
      </c>
      <c r="P3" s="2">
        <v>5.9306102353257423E-2</v>
      </c>
      <c r="Q3" s="3">
        <v>100.81379000000003</v>
      </c>
      <c r="R3" s="3">
        <v>1.36</v>
      </c>
      <c r="S3" s="4">
        <v>1515.2</v>
      </c>
      <c r="T3" s="2">
        <f t="shared" si="0"/>
        <v>8.7688005175151211</v>
      </c>
      <c r="U3" s="2">
        <v>1.6339091312445988</v>
      </c>
      <c r="V3" s="48"/>
      <c r="W3" s="48"/>
      <c r="X3" s="2"/>
      <c r="Y3" s="2"/>
      <c r="Z3" s="2"/>
      <c r="AA3" s="2"/>
      <c r="AB3" s="2"/>
      <c r="AC3" s="2"/>
      <c r="AD3" s="16"/>
      <c r="AE3" s="16"/>
      <c r="AF3" s="16"/>
      <c r="AG3" s="16"/>
      <c r="AH3" s="16"/>
      <c r="AI3" s="13"/>
      <c r="AJ3" s="2"/>
      <c r="AK3" s="16"/>
      <c r="AL3" s="16"/>
      <c r="AM3" s="16"/>
      <c r="AN3" s="48"/>
      <c r="AO3" s="16"/>
      <c r="AP3" s="16"/>
      <c r="AQ3" s="17"/>
      <c r="AR3" s="16"/>
      <c r="AS3" s="17"/>
      <c r="AU3" s="17"/>
      <c r="AY3" s="17"/>
      <c r="BB3" s="16"/>
      <c r="BQ3" s="20"/>
      <c r="BW3" s="17"/>
    </row>
    <row r="4" spans="1:91" x14ac:dyDescent="0.25">
      <c r="A4" s="6" t="s">
        <v>98</v>
      </c>
      <c r="B4" s="6">
        <v>263</v>
      </c>
      <c r="C4" s="6" t="s">
        <v>56</v>
      </c>
      <c r="D4" s="6" t="s">
        <v>297</v>
      </c>
      <c r="E4" s="6" t="s">
        <v>398</v>
      </c>
      <c r="F4" s="6">
        <v>1</v>
      </c>
      <c r="G4" s="2">
        <v>74.334955244438845</v>
      </c>
      <c r="H4" s="2">
        <v>0.20850141037125919</v>
      </c>
      <c r="I4" s="2">
        <v>12.998479014330044</v>
      </c>
      <c r="J4" s="2">
        <v>2.5318542987581671</v>
      </c>
      <c r="K4" s="2">
        <v>4.2204575724444346E-2</v>
      </c>
      <c r="L4" s="2">
        <v>6.2976671315707139E-2</v>
      </c>
      <c r="M4" s="2">
        <v>0.71832828255893399</v>
      </c>
      <c r="N4" s="2">
        <v>3.9232745227546002</v>
      </c>
      <c r="O4" s="2">
        <v>5.1495185646602017</v>
      </c>
      <c r="P4" s="2">
        <v>2.9907415087805631E-2</v>
      </c>
      <c r="Q4" s="3">
        <v>100.21177</v>
      </c>
      <c r="R4" s="3">
        <v>0.27</v>
      </c>
      <c r="S4" s="4">
        <v>1817.9</v>
      </c>
      <c r="T4" s="2">
        <f t="shared" ref="T4:T35" si="1">N4+O4</f>
        <v>9.0727930874148015</v>
      </c>
      <c r="U4" s="2">
        <v>1.4689730566536678</v>
      </c>
      <c r="V4" s="48"/>
      <c r="W4" s="57"/>
      <c r="X4" s="2"/>
      <c r="Y4" s="17"/>
      <c r="Z4" s="17"/>
      <c r="AA4" s="17"/>
      <c r="AB4" s="17"/>
      <c r="AC4" s="2"/>
      <c r="AD4" s="16"/>
      <c r="AE4" s="16"/>
      <c r="AF4" s="16"/>
      <c r="AG4" s="16"/>
      <c r="AH4" s="16"/>
      <c r="AI4" s="13"/>
      <c r="AJ4" s="2"/>
      <c r="AK4" s="16"/>
      <c r="AL4" s="16"/>
      <c r="AM4" s="16"/>
      <c r="AN4" s="48"/>
      <c r="AO4" s="16"/>
      <c r="AP4" s="17"/>
      <c r="AR4" s="17"/>
    </row>
    <row r="5" spans="1:91" x14ac:dyDescent="0.25">
      <c r="A5" s="46" t="s">
        <v>99</v>
      </c>
      <c r="B5" s="6">
        <v>263</v>
      </c>
      <c r="C5" s="6" t="s">
        <v>56</v>
      </c>
      <c r="D5" s="6" t="s">
        <v>297</v>
      </c>
      <c r="E5" s="6" t="s">
        <v>398</v>
      </c>
      <c r="F5" s="6">
        <v>1</v>
      </c>
      <c r="G5" s="2">
        <v>72.983281228734256</v>
      </c>
      <c r="H5" s="2">
        <v>0.25598461930030064</v>
      </c>
      <c r="I5" s="2">
        <v>13.55540356907326</v>
      </c>
      <c r="J5" s="2">
        <v>2.9634905409969949</v>
      </c>
      <c r="K5" s="2">
        <v>4.600347233764629E-2</v>
      </c>
      <c r="L5" s="2">
        <v>7.5820350630726507E-2</v>
      </c>
      <c r="M5" s="2">
        <v>0.8180898626756441</v>
      </c>
      <c r="N5" s="2">
        <v>4.0497100205020082</v>
      </c>
      <c r="O5" s="2">
        <v>5.2154681194320061</v>
      </c>
      <c r="P5" s="2">
        <v>3.6748216317157821E-2</v>
      </c>
      <c r="Q5" s="3">
        <v>99.240790000000004</v>
      </c>
      <c r="R5" s="3">
        <v>0.27</v>
      </c>
      <c r="S5" s="4">
        <v>2397.5</v>
      </c>
      <c r="T5" s="2">
        <f t="shared" si="1"/>
        <v>9.2651781399340152</v>
      </c>
      <c r="U5" s="2">
        <v>1.4413361140034973</v>
      </c>
      <c r="V5" s="48">
        <v>23.68879904006911</v>
      </c>
      <c r="W5" s="107">
        <v>3.2132351826285754</v>
      </c>
      <c r="X5" s="17">
        <v>1.7653289707644828</v>
      </c>
      <c r="Y5" s="17">
        <v>1.0019175477303564</v>
      </c>
      <c r="Z5" s="17">
        <v>0.61759628515608422</v>
      </c>
      <c r="AA5" s="17">
        <v>0.31405498178269758</v>
      </c>
      <c r="AB5" s="17">
        <v>4.8754333944693249</v>
      </c>
      <c r="AC5" s="16">
        <v>95.134365049986471</v>
      </c>
      <c r="AD5" s="16">
        <v>24.923172258884055</v>
      </c>
      <c r="AE5" s="16">
        <v>123.68327793081437</v>
      </c>
      <c r="AF5" s="16">
        <v>59.754819376825537</v>
      </c>
      <c r="AG5" s="16">
        <v>52.54884361456223</v>
      </c>
      <c r="AH5" s="16">
        <v>346.64604720222775</v>
      </c>
      <c r="AI5" s="13">
        <v>46.207211833017269</v>
      </c>
      <c r="AJ5" s="2">
        <v>1.217505235202871</v>
      </c>
      <c r="AK5" s="16">
        <v>2460.4322138572111</v>
      </c>
      <c r="AL5" s="16">
        <v>77.782056127264397</v>
      </c>
      <c r="AM5" s="16">
        <v>172.4264693689525</v>
      </c>
      <c r="AN5" s="107">
        <v>17.021020093713577</v>
      </c>
      <c r="AO5" s="16">
        <v>62.584175584756778</v>
      </c>
      <c r="AP5" s="17">
        <v>12.243700503962815</v>
      </c>
      <c r="AQ5" s="17">
        <v>3.5607133784135954</v>
      </c>
      <c r="AR5" s="17">
        <v>13.107169620845994</v>
      </c>
      <c r="AS5" s="17">
        <v>2.0649410555303955</v>
      </c>
      <c r="AT5" s="17">
        <v>11.151637272300595</v>
      </c>
      <c r="AU5" s="1">
        <v>2.2000201589927864</v>
      </c>
      <c r="AV5" s="17">
        <v>6.3724486434156296</v>
      </c>
      <c r="AW5" s="2">
        <v>0.89208934537876872</v>
      </c>
      <c r="AX5" s="17">
        <v>5.7033988169247465</v>
      </c>
      <c r="AY5" s="1">
        <v>0.82956540678228752</v>
      </c>
      <c r="AZ5" s="17">
        <v>9.8081416066280394</v>
      </c>
      <c r="BA5" s="1">
        <v>1.6202268183474717</v>
      </c>
      <c r="BB5" s="16">
        <v>25.383412839350513</v>
      </c>
      <c r="BC5" s="1">
        <v>19.366720791266925</v>
      </c>
      <c r="BD5" s="17">
        <v>2.150171007138296</v>
      </c>
      <c r="BE5" s="12">
        <v>2.0698460679940061</v>
      </c>
      <c r="BF5" s="12">
        <v>13.637842736237797</v>
      </c>
      <c r="BG5" s="13">
        <f>AH5/AZ5</f>
        <v>35.342683772833688</v>
      </c>
      <c r="BH5" s="13">
        <f>AK5/AL5</f>
        <v>31.632388449998469</v>
      </c>
      <c r="BI5" s="12">
        <f>AK5/AH5</f>
        <v>7.097822789889868</v>
      </c>
      <c r="BJ5" s="11">
        <v>0.85679161707575957</v>
      </c>
      <c r="BK5" s="22">
        <v>1.6735051840652469E-2</v>
      </c>
      <c r="BL5" s="22">
        <v>1.5978480033594363E-2</v>
      </c>
    </row>
    <row r="6" spans="1:91" x14ac:dyDescent="0.25">
      <c r="A6" s="6" t="s">
        <v>82</v>
      </c>
      <c r="B6" s="1">
        <v>324</v>
      </c>
      <c r="C6" s="1" t="s">
        <v>65</v>
      </c>
      <c r="D6" s="6" t="s">
        <v>297</v>
      </c>
      <c r="E6" s="6" t="s">
        <v>398</v>
      </c>
      <c r="F6" s="6">
        <v>1</v>
      </c>
      <c r="G6" s="2">
        <v>75.054699907042973</v>
      </c>
      <c r="H6" s="2">
        <v>0.15345907204519019</v>
      </c>
      <c r="I6" s="2">
        <v>12.889659954378471</v>
      </c>
      <c r="J6" s="2">
        <v>2.1211590639673177</v>
      </c>
      <c r="K6" s="2">
        <v>5.2608681211484029E-2</v>
      </c>
      <c r="L6" s="2">
        <v>7.2137040078958117E-2</v>
      </c>
      <c r="M6" s="2">
        <v>0.73439955780824751</v>
      </c>
      <c r="N6" s="2">
        <v>3.2795956635357046</v>
      </c>
      <c r="O6" s="2">
        <v>5.6251412089991595</v>
      </c>
      <c r="P6" s="2">
        <v>1.7139850932502199E-2</v>
      </c>
      <c r="Q6" s="3">
        <v>99.840440000000015</v>
      </c>
      <c r="R6" s="3">
        <v>2.29</v>
      </c>
      <c r="S6" s="4">
        <v>850.4</v>
      </c>
      <c r="T6" s="2">
        <f t="shared" si="1"/>
        <v>8.9047368725348637</v>
      </c>
      <c r="U6" s="2">
        <v>1.9195924169691259</v>
      </c>
      <c r="V6" s="95">
        <v>59.21</v>
      </c>
      <c r="W6" s="109">
        <v>2.8980000000000001</v>
      </c>
      <c r="X6" s="12">
        <v>0.73980000000000001</v>
      </c>
      <c r="Y6" s="12">
        <v>3.137</v>
      </c>
      <c r="Z6" s="12">
        <v>0.33629999999999999</v>
      </c>
      <c r="AA6" s="12">
        <v>1.4079999999999999</v>
      </c>
      <c r="AB6" s="12">
        <v>3.9710000000000001</v>
      </c>
      <c r="AC6" s="13">
        <v>96.98</v>
      </c>
      <c r="AD6" s="13">
        <v>22.09</v>
      </c>
      <c r="AE6" s="13">
        <v>111.1</v>
      </c>
      <c r="AF6" s="12">
        <v>15.7</v>
      </c>
      <c r="AG6" s="11"/>
      <c r="AH6" s="13"/>
      <c r="AI6" s="13">
        <v>56.07</v>
      </c>
      <c r="AJ6" s="12">
        <v>1.6279999999999999</v>
      </c>
      <c r="AK6" s="13">
        <v>770.6</v>
      </c>
      <c r="AL6" s="11"/>
      <c r="AM6" s="12"/>
      <c r="AN6" s="94"/>
      <c r="AO6" s="11"/>
      <c r="AP6" s="12"/>
      <c r="AQ6" s="11"/>
      <c r="AR6" s="12"/>
      <c r="AS6" s="11"/>
      <c r="AT6" s="12"/>
      <c r="AU6" s="11"/>
      <c r="AV6" s="11"/>
      <c r="AW6" s="11"/>
      <c r="AX6" s="11"/>
      <c r="AY6" s="11"/>
      <c r="AZ6" s="11"/>
      <c r="BA6" s="11"/>
      <c r="BB6" s="13">
        <v>35.880000000000003</v>
      </c>
      <c r="BC6" s="11"/>
      <c r="BD6" s="11"/>
      <c r="BE6" s="17">
        <v>7.0764331210191083</v>
      </c>
      <c r="BF6" s="2"/>
      <c r="BG6" s="13"/>
      <c r="BH6" s="13"/>
      <c r="BI6" s="12"/>
      <c r="BJ6" s="2"/>
      <c r="BK6" s="20">
        <v>6.3694267515923567E-2</v>
      </c>
      <c r="BL6" s="2"/>
      <c r="BM6" s="21">
        <v>0.71203352417556121</v>
      </c>
      <c r="BN6" s="23">
        <v>4.7640704417184318E-6</v>
      </c>
      <c r="BO6" s="2">
        <v>6.6907951381005315</v>
      </c>
      <c r="BP6" s="99">
        <v>20.482041233888527</v>
      </c>
      <c r="BQ6" s="20">
        <v>0.61446123701665578</v>
      </c>
      <c r="BR6" s="18">
        <v>0.71140497885455234</v>
      </c>
      <c r="BS6" s="14"/>
      <c r="BT6" s="23"/>
      <c r="BU6" s="23"/>
      <c r="BV6" s="2"/>
      <c r="BW6" s="2"/>
      <c r="BX6" s="20">
        <v>17.002446440678302</v>
      </c>
      <c r="BY6" s="19">
        <v>3.7713113906527014E-3</v>
      </c>
      <c r="BZ6" s="16">
        <v>221.6853846790865</v>
      </c>
      <c r="CA6" s="20">
        <v>15.492194802892532</v>
      </c>
      <c r="CB6" s="19">
        <v>4.659609950801019E-3</v>
      </c>
      <c r="CC6" s="16">
        <v>300.49023389444523</v>
      </c>
      <c r="CD6" s="20">
        <v>38.056976708745118</v>
      </c>
      <c r="CE6" s="19">
        <v>1.4649205275616006E-2</v>
      </c>
      <c r="CF6" s="16">
        <v>384.53354707081314</v>
      </c>
      <c r="CG6" s="20">
        <v>0.91117125488052031</v>
      </c>
      <c r="CH6" s="19">
        <v>8.3571340032877049E-5</v>
      </c>
      <c r="CI6" s="17">
        <v>91.683988173256438</v>
      </c>
      <c r="CJ6" s="20">
        <v>2.2382634572248152</v>
      </c>
      <c r="CK6" s="19">
        <v>4.0370876280798737E-4</v>
      </c>
      <c r="CL6" s="16">
        <v>180.27839385342284</v>
      </c>
      <c r="CM6" s="1" t="s">
        <v>347</v>
      </c>
    </row>
    <row r="7" spans="1:91" x14ac:dyDescent="0.25">
      <c r="A7" s="6" t="s">
        <v>84</v>
      </c>
      <c r="B7" s="6">
        <v>397</v>
      </c>
      <c r="C7" s="6" t="s">
        <v>62</v>
      </c>
      <c r="D7" s="6" t="s">
        <v>297</v>
      </c>
      <c r="E7" s="6" t="s">
        <v>398</v>
      </c>
      <c r="F7" s="6">
        <v>1</v>
      </c>
      <c r="G7" s="2">
        <v>76.175398678046747</v>
      </c>
      <c r="H7" s="2">
        <v>0.1404495097460407</v>
      </c>
      <c r="I7" s="2">
        <v>12.145194596330931</v>
      </c>
      <c r="J7" s="2">
        <v>1.8273310507825939</v>
      </c>
      <c r="K7" s="2">
        <v>3.9549180098225008E-2</v>
      </c>
      <c r="L7" s="2">
        <v>9.4054103726639166E-2</v>
      </c>
      <c r="M7" s="2">
        <v>0.78640926351419016</v>
      </c>
      <c r="N7" s="2">
        <v>2.6388635183468159</v>
      </c>
      <c r="O7" s="2">
        <v>6.1332302052635042</v>
      </c>
      <c r="P7" s="2">
        <v>1.951989414430683E-2</v>
      </c>
      <c r="Q7" s="3">
        <v>100.51626999999999</v>
      </c>
      <c r="R7" s="3">
        <v>2.36</v>
      </c>
      <c r="S7" s="4">
        <v>925.9</v>
      </c>
      <c r="T7" s="2">
        <f t="shared" si="1"/>
        <v>8.77209372361032</v>
      </c>
      <c r="U7" s="2">
        <v>2.6011670065852797</v>
      </c>
      <c r="V7" s="48"/>
      <c r="W7" s="107"/>
      <c r="X7" s="2"/>
      <c r="Y7" s="2"/>
      <c r="Z7" s="2"/>
      <c r="AA7" s="2"/>
      <c r="AB7" s="2"/>
      <c r="AC7" s="2"/>
      <c r="AD7" s="16"/>
      <c r="AE7" s="16"/>
      <c r="AF7" s="16"/>
      <c r="AG7" s="16"/>
      <c r="AH7" s="16"/>
      <c r="AI7" s="13"/>
      <c r="AJ7" s="2"/>
      <c r="AK7" s="16"/>
      <c r="AL7" s="16"/>
      <c r="AM7" s="16"/>
      <c r="AN7" s="107"/>
      <c r="AO7" s="16"/>
      <c r="AP7" s="17"/>
      <c r="AR7" s="17"/>
      <c r="AT7" s="17"/>
      <c r="AY7" s="17"/>
      <c r="BG7" s="13"/>
      <c r="BH7" s="13"/>
      <c r="BI7" s="12"/>
      <c r="BQ7" s="20"/>
      <c r="BV7" s="17"/>
      <c r="BW7" s="17"/>
      <c r="BZ7" s="16"/>
      <c r="CF7" s="16"/>
    </row>
    <row r="8" spans="1:91" x14ac:dyDescent="0.25">
      <c r="A8" s="6" t="s">
        <v>85</v>
      </c>
      <c r="B8" s="6">
        <v>397</v>
      </c>
      <c r="C8" s="6" t="s">
        <v>62</v>
      </c>
      <c r="D8" s="6" t="s">
        <v>297</v>
      </c>
      <c r="E8" s="6" t="s">
        <v>398</v>
      </c>
      <c r="F8" s="6">
        <v>1</v>
      </c>
      <c r="G8" s="2">
        <v>76.504284926765266</v>
      </c>
      <c r="H8" s="2">
        <v>0.12693751727600333</v>
      </c>
      <c r="I8" s="2">
        <v>11.849765553105764</v>
      </c>
      <c r="J8" s="2">
        <v>1.7033357777521134</v>
      </c>
      <c r="K8" s="2">
        <v>3.6117354834936964E-2</v>
      </c>
      <c r="L8" s="2">
        <v>7.967093650787993E-2</v>
      </c>
      <c r="M8" s="2">
        <v>1.1465802577803057</v>
      </c>
      <c r="N8" s="2">
        <v>2.8657499820870727</v>
      </c>
      <c r="O8" s="2">
        <v>5.6687676681665922</v>
      </c>
      <c r="P8" s="2">
        <v>1.8790025724094932E-2</v>
      </c>
      <c r="Q8" s="3">
        <v>100.1946346510515</v>
      </c>
      <c r="R8" s="3">
        <v>2.4300000000000002</v>
      </c>
      <c r="S8" s="4">
        <v>888.6</v>
      </c>
      <c r="T8" s="2">
        <f t="shared" si="1"/>
        <v>8.5345176502536653</v>
      </c>
      <c r="U8" s="2">
        <v>2.2138401508904773</v>
      </c>
      <c r="V8" s="48">
        <v>27.259946569676419</v>
      </c>
      <c r="W8" s="107">
        <v>1.7550429621781654</v>
      </c>
      <c r="X8" s="17">
        <v>0.45502850015723806</v>
      </c>
      <c r="Y8" s="17">
        <v>1.8899075579786688</v>
      </c>
      <c r="Z8" s="17">
        <v>0.49839723378042616</v>
      </c>
      <c r="AA8" s="2"/>
      <c r="AB8" s="17">
        <v>10.094380605225467</v>
      </c>
      <c r="AC8" s="16">
        <v>64.299488265862976</v>
      </c>
      <c r="AD8" s="16">
        <v>20.097503708842179</v>
      </c>
      <c r="AE8" s="16">
        <v>152.69526212365551</v>
      </c>
      <c r="AF8" s="16">
        <v>29.20769818928466</v>
      </c>
      <c r="AG8" s="16">
        <v>55.087874763932128</v>
      </c>
      <c r="AH8" s="16">
        <v>161.4527407130127</v>
      </c>
      <c r="AI8" s="13">
        <v>47.861581484698426</v>
      </c>
      <c r="AJ8" s="17">
        <v>2.4471654792600877</v>
      </c>
      <c r="AK8" s="16">
        <v>795.03191904083042</v>
      </c>
      <c r="AL8" s="16">
        <v>89.606500278069831</v>
      </c>
      <c r="AM8" s="16">
        <v>170.2019804149781</v>
      </c>
      <c r="AN8" s="107">
        <v>18.157285283757961</v>
      </c>
      <c r="AO8" s="16">
        <v>64.336400537270308</v>
      </c>
      <c r="AP8" s="17">
        <v>11.914112608366588</v>
      </c>
      <c r="AQ8" s="2">
        <v>1.3653302245629835</v>
      </c>
      <c r="AR8" s="17">
        <v>11.788730995462535</v>
      </c>
      <c r="AS8" s="2">
        <v>1.856648772863714</v>
      </c>
      <c r="AT8" s="17">
        <v>10.074912842019316</v>
      </c>
      <c r="AU8" s="17">
        <v>1.9468816652974765</v>
      </c>
      <c r="AV8" s="17">
        <v>5.9767948658800902</v>
      </c>
      <c r="AW8" s="2">
        <v>0.82342950666544634</v>
      </c>
      <c r="AX8" s="17">
        <v>5.2620164128356306</v>
      </c>
      <c r="AY8" s="2">
        <v>0.88110263674710076</v>
      </c>
      <c r="AZ8" s="17">
        <v>6.0338779194930998</v>
      </c>
      <c r="BA8" s="17">
        <v>3.5559372579785977</v>
      </c>
      <c r="BB8" s="16">
        <v>39.524339267113731</v>
      </c>
      <c r="BC8" s="16">
        <v>22.684825351808392</v>
      </c>
      <c r="BD8" s="17">
        <v>4.5494161223319747</v>
      </c>
      <c r="BE8" s="17">
        <v>5.2279115298334045</v>
      </c>
      <c r="BF8" s="17">
        <v>17.028928313391955</v>
      </c>
      <c r="BG8" s="13">
        <f t="shared" ref="BG8:BG11" si="2">AH8/AZ8</f>
        <v>26.757707541848344</v>
      </c>
      <c r="BH8" s="12">
        <f>AK8/AL8</f>
        <v>8.8724804179792898</v>
      </c>
      <c r="BI8" s="12">
        <f>AK8/AH8</f>
        <v>4.9242392264744801</v>
      </c>
      <c r="BJ8" s="2">
        <v>0.35117397725418686</v>
      </c>
      <c r="BK8" s="20">
        <v>3.423754907077433E-2</v>
      </c>
      <c r="BL8" s="20">
        <v>1.5543300396805638E-2</v>
      </c>
      <c r="BQ8" s="20"/>
      <c r="BV8" s="17"/>
      <c r="BW8" s="17"/>
      <c r="BX8" s="2"/>
      <c r="BY8" s="19"/>
      <c r="BZ8" s="16"/>
      <c r="CA8" s="2"/>
      <c r="CB8" s="19"/>
      <c r="CD8" s="2"/>
      <c r="CE8" s="19"/>
      <c r="CF8" s="16"/>
      <c r="CG8" s="2"/>
      <c r="CH8" s="19"/>
      <c r="CJ8" s="2"/>
      <c r="CK8" s="19"/>
      <c r="CM8" s="1" t="s">
        <v>346</v>
      </c>
    </row>
    <row r="9" spans="1:91" x14ac:dyDescent="0.25">
      <c r="A9" s="6" t="s">
        <v>86</v>
      </c>
      <c r="B9" s="6">
        <v>397</v>
      </c>
      <c r="C9" s="6" t="s">
        <v>62</v>
      </c>
      <c r="D9" s="6" t="s">
        <v>297</v>
      </c>
      <c r="E9" s="6" t="s">
        <v>398</v>
      </c>
      <c r="F9" s="6">
        <v>1</v>
      </c>
      <c r="G9" s="2">
        <v>74.606530826766743</v>
      </c>
      <c r="H9" s="2">
        <v>0.21791262313223025</v>
      </c>
      <c r="I9" s="2">
        <v>12.583932578634064</v>
      </c>
      <c r="J9" s="2">
        <v>2.5343342860418816</v>
      </c>
      <c r="K9" s="2">
        <v>5.278167462580001E-2</v>
      </c>
      <c r="L9" s="2">
        <v>8.4300107160635865E-2</v>
      </c>
      <c r="M9" s="2">
        <v>0.93941817461883104</v>
      </c>
      <c r="N9" s="2">
        <v>2.8059849210040038</v>
      </c>
      <c r="O9" s="2">
        <v>6.1450769642886396</v>
      </c>
      <c r="P9" s="2">
        <v>2.9727843727175719E-2</v>
      </c>
      <c r="Q9" s="3">
        <v>100.46168999999999</v>
      </c>
      <c r="R9" s="3">
        <v>2.17</v>
      </c>
      <c r="S9" s="4">
        <v>1496.3</v>
      </c>
      <c r="T9" s="2">
        <f t="shared" si="1"/>
        <v>8.9510618852926438</v>
      </c>
      <c r="U9" s="2">
        <v>2.4509694260066643</v>
      </c>
      <c r="V9" s="48"/>
      <c r="W9" s="48"/>
      <c r="X9" s="2"/>
      <c r="Y9" s="2"/>
      <c r="Z9" s="17"/>
      <c r="AA9" s="17"/>
      <c r="AB9" s="17"/>
      <c r="AC9" s="2"/>
      <c r="AD9" s="16"/>
      <c r="AE9" s="16"/>
      <c r="AF9" s="16"/>
      <c r="AG9" s="16"/>
      <c r="AH9" s="16"/>
      <c r="AI9" s="13"/>
      <c r="AJ9" s="2"/>
      <c r="AK9" s="16"/>
      <c r="AL9" s="16"/>
      <c r="AM9" s="16"/>
      <c r="AN9" s="48"/>
      <c r="AO9" s="16"/>
      <c r="AP9" s="17"/>
      <c r="AQ9" s="17"/>
      <c r="AR9" s="17"/>
      <c r="AS9" s="2"/>
      <c r="AT9" s="17"/>
      <c r="AU9" s="17"/>
      <c r="AY9" s="2"/>
      <c r="BG9" s="13"/>
      <c r="BH9" s="13"/>
      <c r="BI9" s="12"/>
      <c r="BQ9" s="20"/>
      <c r="BV9" s="17"/>
      <c r="BW9" s="17"/>
      <c r="BZ9" s="16"/>
      <c r="CF9" s="16"/>
    </row>
    <row r="10" spans="1:91" x14ac:dyDescent="0.25">
      <c r="A10" s="6" t="s">
        <v>87</v>
      </c>
      <c r="B10" s="6">
        <v>397</v>
      </c>
      <c r="C10" s="6" t="s">
        <v>62</v>
      </c>
      <c r="D10" s="6" t="s">
        <v>297</v>
      </c>
      <c r="E10" s="6" t="s">
        <v>398</v>
      </c>
      <c r="F10" s="6">
        <v>1</v>
      </c>
      <c r="G10" s="2">
        <v>74.556506883062681</v>
      </c>
      <c r="H10" s="2">
        <v>0.16706069185495523</v>
      </c>
      <c r="I10" s="2">
        <v>12.833836610711828</v>
      </c>
      <c r="J10" s="2">
        <v>2.0599810003821695</v>
      </c>
      <c r="K10" s="2">
        <v>4.3395983990564567E-2</v>
      </c>
      <c r="L10" s="2">
        <v>0.22955460120369309</v>
      </c>
      <c r="M10" s="2">
        <v>1.2781353214332789</v>
      </c>
      <c r="N10" s="2">
        <v>2.9455729279873011</v>
      </c>
      <c r="O10" s="2">
        <v>5.8600886497530418</v>
      </c>
      <c r="P10" s="2">
        <v>2.5867329620468876E-2</v>
      </c>
      <c r="Q10" s="3">
        <v>100.24750117245715</v>
      </c>
      <c r="R10" s="3">
        <v>2.75</v>
      </c>
      <c r="S10" s="4">
        <v>1574.5</v>
      </c>
      <c r="T10" s="2">
        <f t="shared" si="1"/>
        <v>8.8056615777403433</v>
      </c>
      <c r="U10" s="2">
        <v>2.2265389984011184</v>
      </c>
      <c r="V10" s="48">
        <v>22.576993835312052</v>
      </c>
      <c r="W10" s="107">
        <v>2.3089113410382778</v>
      </c>
      <c r="X10" s="17">
        <v>1.5436326573074604</v>
      </c>
      <c r="Y10" s="17">
        <v>1.4474767764535033</v>
      </c>
      <c r="Z10" s="17">
        <v>0.5794337103425492</v>
      </c>
      <c r="AA10" s="17"/>
      <c r="AB10" s="17">
        <v>11.98142270956146</v>
      </c>
      <c r="AC10" s="16">
        <v>77.95584811571203</v>
      </c>
      <c r="AD10" s="16">
        <v>20.857516506364938</v>
      </c>
      <c r="AE10" s="16">
        <v>130.17721202916462</v>
      </c>
      <c r="AF10" s="16">
        <v>44.60680376568758</v>
      </c>
      <c r="AG10" s="16">
        <v>50.580346863957836</v>
      </c>
      <c r="AH10" s="16">
        <v>200.07508124366925</v>
      </c>
      <c r="AI10" s="13">
        <v>45.409178109230972</v>
      </c>
      <c r="AJ10" s="17">
        <v>1.8918571964702082</v>
      </c>
      <c r="AK10" s="16">
        <v>1412.8184850496816</v>
      </c>
      <c r="AL10" s="16">
        <v>103.84883217451021</v>
      </c>
      <c r="AM10" s="16">
        <v>197.2563770083726</v>
      </c>
      <c r="AN10" s="48">
        <v>21.222564571304606</v>
      </c>
      <c r="AO10" s="16">
        <v>75.394598469964166</v>
      </c>
      <c r="AP10" s="17">
        <v>13.414984533639723</v>
      </c>
      <c r="AQ10" s="17">
        <v>2.0376660082098454</v>
      </c>
      <c r="AR10" s="17">
        <v>13.114718888408634</v>
      </c>
      <c r="AS10" s="2">
        <v>1.8932871482393527</v>
      </c>
      <c r="AT10" s="17">
        <v>9.8084965258881933</v>
      </c>
      <c r="AU10" s="17">
        <v>1.8667302002665764</v>
      </c>
      <c r="AV10" s="17">
        <v>5.6361589673315891</v>
      </c>
      <c r="AW10" s="2">
        <v>0.75286708472156061</v>
      </c>
      <c r="AX10" s="17">
        <v>4.8903178234493403</v>
      </c>
      <c r="AY10" s="2">
        <v>0.84739321636949105</v>
      </c>
      <c r="AZ10" s="17">
        <v>6.7980803207704925</v>
      </c>
      <c r="BA10" s="17">
        <v>3.2363160082481293</v>
      </c>
      <c r="BB10" s="16">
        <v>55.280774121148312</v>
      </c>
      <c r="BC10" s="16">
        <v>22.818967434649888</v>
      </c>
      <c r="BD10" s="17">
        <v>3.7934573637327551</v>
      </c>
      <c r="BE10" s="17">
        <v>2.9183263771366525</v>
      </c>
      <c r="BF10" s="16">
        <v>21.235599796101063</v>
      </c>
      <c r="BG10" s="13">
        <f t="shared" si="2"/>
        <v>29.431114638697412</v>
      </c>
      <c r="BH10" s="13">
        <f t="shared" ref="BH10:BH11" si="3">AK10/AL10</f>
        <v>13.604567865294293</v>
      </c>
      <c r="BI10" s="12">
        <f t="shared" ref="BI10:BI11" si="4">AK10/AH10</f>
        <v>7.0614415161927413</v>
      </c>
      <c r="BJ10" s="2">
        <v>0.46828195266534028</v>
      </c>
      <c r="BK10" s="20">
        <v>2.2418104763857111E-2</v>
      </c>
      <c r="BL10" s="20">
        <v>1.3263549648034558E-2</v>
      </c>
      <c r="BQ10" s="20"/>
      <c r="BV10" s="17"/>
      <c r="BW10" s="17"/>
      <c r="BX10" s="2"/>
      <c r="BY10" s="19"/>
      <c r="BZ10" s="16"/>
      <c r="CA10" s="2"/>
      <c r="CB10" s="19"/>
      <c r="CD10" s="2"/>
      <c r="CE10" s="19"/>
      <c r="CF10" s="16"/>
      <c r="CG10" s="2"/>
      <c r="CH10" s="19"/>
      <c r="CJ10" s="2"/>
      <c r="CK10" s="19"/>
      <c r="CM10" s="1" t="s">
        <v>346</v>
      </c>
    </row>
    <row r="11" spans="1:91" x14ac:dyDescent="0.25">
      <c r="A11" s="1" t="s">
        <v>88</v>
      </c>
      <c r="B11" s="6">
        <v>397</v>
      </c>
      <c r="C11" s="6" t="s">
        <v>62</v>
      </c>
      <c r="D11" s="6" t="s">
        <v>297</v>
      </c>
      <c r="E11" s="6" t="s">
        <v>398</v>
      </c>
      <c r="F11" s="6">
        <v>1</v>
      </c>
      <c r="G11" s="2">
        <v>76.605196549408532</v>
      </c>
      <c r="H11" s="2">
        <v>0.12087401208740119</v>
      </c>
      <c r="I11" s="2">
        <v>12.056407872307451</v>
      </c>
      <c r="J11" s="2">
        <v>1.7252957280851278</v>
      </c>
      <c r="K11" s="2">
        <v>3.5125781290355901E-2</v>
      </c>
      <c r="L11" s="2">
        <v>3.9258226148044827E-2</v>
      </c>
      <c r="M11" s="2">
        <v>0.69218451366289568</v>
      </c>
      <c r="N11" s="2">
        <v>2.779069166795805</v>
      </c>
      <c r="O11" s="2">
        <v>5.9403894829278361</v>
      </c>
      <c r="P11" s="2">
        <v>6.198667286533394E-3</v>
      </c>
      <c r="Q11" s="3">
        <v>99.245000000000019</v>
      </c>
      <c r="R11" s="3">
        <v>2.4500000000000002</v>
      </c>
      <c r="S11" s="4">
        <v>518</v>
      </c>
      <c r="T11" s="2">
        <f t="shared" si="1"/>
        <v>8.7194586497236415</v>
      </c>
      <c r="U11" s="2">
        <v>2.3922769992813624</v>
      </c>
      <c r="V11" s="48">
        <v>26.080256891812656</v>
      </c>
      <c r="W11" s="107">
        <v>1.6272942777635153</v>
      </c>
      <c r="X11" s="17">
        <v>0.32611797952355986</v>
      </c>
      <c r="Y11" s="17">
        <v>0.9139413359776527</v>
      </c>
      <c r="Z11" s="17">
        <v>0.31953717164167755</v>
      </c>
      <c r="AA11" s="2"/>
      <c r="AB11" s="17">
        <v>6.5415653440126311</v>
      </c>
      <c r="AC11" s="16">
        <v>62.202702093606511</v>
      </c>
      <c r="AD11" s="16">
        <v>19.14774989207303</v>
      </c>
      <c r="AE11" s="16">
        <v>141.58064345433166</v>
      </c>
      <c r="AF11" s="17">
        <v>18.071949017217499</v>
      </c>
      <c r="AG11" s="16">
        <v>56.880256990476589</v>
      </c>
      <c r="AH11" s="16">
        <v>168.60424756941563</v>
      </c>
      <c r="AI11" s="13">
        <v>48.407057195119201</v>
      </c>
      <c r="AJ11" s="17">
        <v>2.7280728824007161</v>
      </c>
      <c r="AK11" s="16">
        <v>454.36991351932551</v>
      </c>
      <c r="AL11" s="16">
        <v>77.094144469426979</v>
      </c>
      <c r="AM11" s="16">
        <v>147.53135565539796</v>
      </c>
      <c r="AN11" s="107">
        <v>16.24848865808676</v>
      </c>
      <c r="AO11" s="16">
        <v>57.383253542342906</v>
      </c>
      <c r="AP11" s="17">
        <v>11.488664743406892</v>
      </c>
      <c r="AQ11" s="2">
        <v>0.94806571468139089</v>
      </c>
      <c r="AR11" s="17">
        <v>11.558526685944766</v>
      </c>
      <c r="AS11" s="2">
        <v>1.8656943777307435</v>
      </c>
      <c r="AT11" s="17">
        <v>10.472130036754804</v>
      </c>
      <c r="AU11" s="17">
        <v>2.0741102127415143</v>
      </c>
      <c r="AV11" s="17">
        <v>6.2631057995949106</v>
      </c>
      <c r="AW11" s="2">
        <v>0.88822318537921896</v>
      </c>
      <c r="AX11" s="17">
        <v>5.565665362680388</v>
      </c>
      <c r="AY11" s="2">
        <v>1.0217430662482487</v>
      </c>
      <c r="AZ11" s="17">
        <v>6.6235168052477702</v>
      </c>
      <c r="BA11" s="17">
        <v>4.1668793106240045</v>
      </c>
      <c r="BB11" s="16">
        <v>38.077100969899632</v>
      </c>
      <c r="BC11" s="16">
        <v>22.565898787341901</v>
      </c>
      <c r="BD11" s="17">
        <v>5.0829739243043708</v>
      </c>
      <c r="BE11" s="17">
        <v>7.8342763870927827</v>
      </c>
      <c r="BF11" s="17">
        <v>13.851739090597956</v>
      </c>
      <c r="BG11" s="13">
        <f t="shared" si="2"/>
        <v>25.455396661156133</v>
      </c>
      <c r="BH11" s="12">
        <f t="shared" si="3"/>
        <v>5.8937020009284078</v>
      </c>
      <c r="BI11" s="12">
        <f t="shared" si="4"/>
        <v>2.6948900758402186</v>
      </c>
      <c r="BJ11" s="2">
        <v>0.25078492340524122</v>
      </c>
      <c r="BK11" s="20">
        <v>5.5334374784218376E-2</v>
      </c>
      <c r="BL11" s="20">
        <v>1.7426687025720901E-2</v>
      </c>
      <c r="BM11" s="18">
        <v>0.71232114278227088</v>
      </c>
      <c r="BN11" s="19">
        <v>4.1728823726005026E-6</v>
      </c>
      <c r="BO11" s="2">
        <v>5.8580929945540827</v>
      </c>
      <c r="BP11" s="99">
        <v>22.69384713760639</v>
      </c>
      <c r="BQ11" s="20">
        <v>0.68081541412819169</v>
      </c>
      <c r="BR11" s="18">
        <v>0.71165181420076429</v>
      </c>
      <c r="BS11" s="18">
        <v>0.51215409285156233</v>
      </c>
      <c r="BT11" s="19">
        <v>1.7836550542660657E-6</v>
      </c>
      <c r="BU11" s="19">
        <v>3.5673101085321315E-6</v>
      </c>
      <c r="BV11" s="17">
        <f>BU11/BS11*10^6</f>
        <v>6.9653062590403731</v>
      </c>
      <c r="BW11" s="17">
        <f>((BS11/0.51263)-1)*10^4</f>
        <v>-9.2836382661509731</v>
      </c>
      <c r="BX11" s="2"/>
      <c r="BY11" s="19"/>
      <c r="BZ11" s="16"/>
      <c r="CA11" s="2"/>
      <c r="CB11" s="19"/>
      <c r="CD11" s="2"/>
      <c r="CE11" s="19"/>
      <c r="CF11" s="16"/>
      <c r="CG11" s="2"/>
      <c r="CH11" s="19"/>
      <c r="CJ11" s="2"/>
      <c r="CK11" s="19"/>
      <c r="CM11" s="1" t="s">
        <v>346</v>
      </c>
    </row>
    <row r="12" spans="1:91" x14ac:dyDescent="0.25">
      <c r="A12" s="6" t="s">
        <v>104</v>
      </c>
      <c r="B12" s="6">
        <v>471</v>
      </c>
      <c r="C12" s="6" t="s">
        <v>62</v>
      </c>
      <c r="D12" s="6" t="s">
        <v>297</v>
      </c>
      <c r="E12" s="6" t="s">
        <v>398</v>
      </c>
      <c r="F12" s="6">
        <v>1</v>
      </c>
      <c r="G12" s="2">
        <v>76.636989666042624</v>
      </c>
      <c r="H12" s="2">
        <v>0.13631896428910986</v>
      </c>
      <c r="I12" s="2">
        <v>12.135309372666711</v>
      </c>
      <c r="J12" s="2">
        <v>1.7532116729915064</v>
      </c>
      <c r="K12" s="2">
        <v>3.4285554798004866E-2</v>
      </c>
      <c r="L12" s="2">
        <v>4.8019856105082664E-2</v>
      </c>
      <c r="M12" s="2">
        <v>0.64153644263323895</v>
      </c>
      <c r="N12" s="2">
        <v>3.5245550332349005</v>
      </c>
      <c r="O12" s="2">
        <v>5.0697643272205317</v>
      </c>
      <c r="P12" s="2">
        <v>2.0009110018279267E-2</v>
      </c>
      <c r="Q12" s="3">
        <v>99.824629999999999</v>
      </c>
      <c r="R12" s="3">
        <v>0.22</v>
      </c>
      <c r="S12" s="4">
        <v>1057.2</v>
      </c>
      <c r="T12" s="2">
        <f t="shared" si="1"/>
        <v>8.5943193604554331</v>
      </c>
      <c r="U12" s="2">
        <v>1.6098276228527852</v>
      </c>
      <c r="V12" s="48"/>
      <c r="W12" s="107"/>
      <c r="X12" s="17"/>
      <c r="Y12" s="17"/>
      <c r="Z12" s="17"/>
      <c r="AA12" s="2"/>
      <c r="AB12" s="2"/>
      <c r="AC12" s="2"/>
      <c r="AD12" s="16"/>
      <c r="AE12" s="16"/>
      <c r="AF12" s="16"/>
      <c r="AG12" s="16"/>
      <c r="AH12" s="16"/>
      <c r="AI12" s="13"/>
      <c r="AJ12" s="2"/>
      <c r="AK12" s="16"/>
      <c r="AL12" s="16"/>
      <c r="AM12" s="16"/>
      <c r="AN12" s="107"/>
      <c r="AO12" s="16"/>
      <c r="AP12" s="17"/>
      <c r="AQ12" s="17"/>
      <c r="AR12" s="17"/>
      <c r="AS12" s="2"/>
      <c r="AY12" s="2"/>
      <c r="BI12" s="17"/>
      <c r="BQ12" s="20"/>
      <c r="BV12" s="17"/>
      <c r="BW12" s="17"/>
      <c r="BZ12" s="16"/>
      <c r="CF12" s="16"/>
    </row>
    <row r="13" spans="1:91" x14ac:dyDescent="0.25">
      <c r="A13" s="6" t="s">
        <v>105</v>
      </c>
      <c r="B13" s="6">
        <v>476</v>
      </c>
      <c r="C13" s="6" t="s">
        <v>62</v>
      </c>
      <c r="D13" s="6" t="s">
        <v>297</v>
      </c>
      <c r="E13" s="6" t="s">
        <v>398</v>
      </c>
      <c r="F13" s="6">
        <v>1</v>
      </c>
      <c r="G13" s="2">
        <v>77.28886028242475</v>
      </c>
      <c r="H13" s="2">
        <v>0.10615669569967724</v>
      </c>
      <c r="I13" s="2">
        <v>12.080116490462055</v>
      </c>
      <c r="J13" s="2">
        <v>1.5416179250977122</v>
      </c>
      <c r="K13" s="2">
        <v>2.4686667095562269E-2</v>
      </c>
      <c r="L13" s="2">
        <v>6.2602649265989477E-2</v>
      </c>
      <c r="M13" s="2">
        <v>0.47362760202958232</v>
      </c>
      <c r="N13" s="2">
        <v>3.4557306745027701</v>
      </c>
      <c r="O13" s="2">
        <v>4.938410692105613</v>
      </c>
      <c r="P13" s="2">
        <v>2.8190321316302756E-2</v>
      </c>
      <c r="Q13" s="3">
        <v>100.02487000000001</v>
      </c>
      <c r="R13" s="3">
        <v>0.7</v>
      </c>
      <c r="S13" s="4">
        <v>560</v>
      </c>
      <c r="T13" s="2">
        <f t="shared" si="1"/>
        <v>8.3941413666083839</v>
      </c>
      <c r="U13" s="2">
        <v>1.5993489012087851</v>
      </c>
      <c r="V13" s="48"/>
      <c r="W13" s="48"/>
      <c r="X13" s="17"/>
      <c r="Y13" s="17"/>
      <c r="Z13" s="17"/>
      <c r="AA13" s="2"/>
      <c r="AB13" s="2"/>
      <c r="AC13" s="2"/>
      <c r="AD13" s="16"/>
      <c r="AE13" s="16"/>
      <c r="AF13" s="16"/>
      <c r="AG13" s="16"/>
      <c r="AH13" s="16"/>
      <c r="AI13" s="13"/>
      <c r="AJ13" s="2"/>
      <c r="AK13" s="16"/>
      <c r="AL13" s="16"/>
      <c r="AM13" s="16"/>
      <c r="AN13" s="107"/>
      <c r="AO13" s="16"/>
      <c r="AP13" s="17"/>
      <c r="AQ13" s="17"/>
      <c r="AR13" s="17"/>
      <c r="AS13" s="2"/>
      <c r="AY13" s="2"/>
      <c r="BI13" s="17"/>
      <c r="BQ13" s="20"/>
      <c r="BV13" s="17"/>
      <c r="BW13" s="17"/>
      <c r="BZ13" s="16"/>
      <c r="CF13" s="16"/>
    </row>
    <row r="14" spans="1:91" x14ac:dyDescent="0.25">
      <c r="A14" s="6" t="s">
        <v>89</v>
      </c>
      <c r="B14" s="6">
        <v>397</v>
      </c>
      <c r="C14" s="6" t="s">
        <v>62</v>
      </c>
      <c r="D14" s="6" t="s">
        <v>297</v>
      </c>
      <c r="E14" s="6" t="s">
        <v>398</v>
      </c>
      <c r="F14" s="6">
        <v>1</v>
      </c>
      <c r="G14" s="2">
        <v>77.4100231049092</v>
      </c>
      <c r="H14" s="2">
        <v>0.10623382797105686</v>
      </c>
      <c r="I14" s="2">
        <v>11.725987124514962</v>
      </c>
      <c r="J14" s="2">
        <v>1.4820210549775632</v>
      </c>
      <c r="K14" s="2">
        <v>3.0525906981314629E-2</v>
      </c>
      <c r="L14" s="2">
        <v>3.3922207357117422E-2</v>
      </c>
      <c r="M14" s="2">
        <v>0.62842775962602138</v>
      </c>
      <c r="N14" s="2">
        <v>2.8104130632262452</v>
      </c>
      <c r="O14" s="2">
        <v>5.7543935430336122</v>
      </c>
      <c r="P14" s="2">
        <v>1.8052407402915766E-2</v>
      </c>
      <c r="Q14" s="3">
        <v>100.15786478030155</v>
      </c>
      <c r="R14" s="3">
        <v>2.11</v>
      </c>
      <c r="S14" s="4">
        <v>628.70000000000005</v>
      </c>
      <c r="T14" s="2">
        <f t="shared" si="1"/>
        <v>8.5648066062598573</v>
      </c>
      <c r="U14" s="2">
        <v>2.29152871941834</v>
      </c>
      <c r="V14" s="48"/>
      <c r="W14" s="48"/>
      <c r="X14" s="2"/>
      <c r="Y14" s="2"/>
      <c r="Z14" s="2"/>
      <c r="AA14" s="2"/>
      <c r="AB14" s="2"/>
      <c r="AC14" s="2"/>
      <c r="AD14" s="16"/>
      <c r="AE14" s="16"/>
      <c r="AF14" s="16"/>
      <c r="AG14" s="16"/>
      <c r="AH14" s="16"/>
      <c r="AI14" s="13"/>
      <c r="AJ14" s="2"/>
      <c r="AK14" s="16"/>
      <c r="AL14" s="16"/>
      <c r="AM14" s="16"/>
      <c r="AN14" s="107"/>
      <c r="AO14" s="16"/>
      <c r="AP14" s="17"/>
      <c r="AQ14" s="17"/>
      <c r="AR14" s="17"/>
      <c r="AS14" s="2"/>
      <c r="AY14" s="17"/>
      <c r="BI14" s="17"/>
      <c r="BQ14" s="20"/>
      <c r="BV14" s="17"/>
      <c r="BW14" s="17"/>
      <c r="BZ14" s="16"/>
      <c r="CF14" s="16"/>
    </row>
    <row r="15" spans="1:91" x14ac:dyDescent="0.25">
      <c r="A15" s="6" t="s">
        <v>90</v>
      </c>
      <c r="B15" s="6">
        <v>397</v>
      </c>
      <c r="C15" s="6" t="s">
        <v>62</v>
      </c>
      <c r="D15" s="6" t="s">
        <v>297</v>
      </c>
      <c r="E15" s="6" t="s">
        <v>398</v>
      </c>
      <c r="F15" s="6">
        <v>1</v>
      </c>
      <c r="G15" s="2">
        <v>76.080322224583625</v>
      </c>
      <c r="H15" s="2">
        <v>0.14220704767451031</v>
      </c>
      <c r="I15" s="2">
        <v>12.142584826534501</v>
      </c>
      <c r="J15" s="2">
        <v>1.7914338745378884</v>
      </c>
      <c r="K15" s="2">
        <v>3.8429931496507586E-2</v>
      </c>
      <c r="L15" s="2">
        <v>6.1149641792693138E-2</v>
      </c>
      <c r="M15" s="2">
        <v>0.96031019434419818</v>
      </c>
      <c r="N15" s="2">
        <v>2.7683814172738672</v>
      </c>
      <c r="O15" s="2">
        <v>5.9923083083025981</v>
      </c>
      <c r="P15" s="2">
        <v>2.2872533459612814E-2</v>
      </c>
      <c r="Q15" s="3">
        <v>100.41265999999999</v>
      </c>
      <c r="R15" s="3">
        <v>2.2599999999999998</v>
      </c>
      <c r="S15" s="4">
        <v>1149.5</v>
      </c>
      <c r="T15" s="2">
        <f t="shared" si="1"/>
        <v>8.7606897255764657</v>
      </c>
      <c r="U15" s="2">
        <v>2.4225018906965929</v>
      </c>
      <c r="V15" s="48">
        <v>22.947499621931971</v>
      </c>
      <c r="W15" s="107">
        <v>1.6041620482228627</v>
      </c>
      <c r="X15" s="17">
        <v>0.4371527429935857</v>
      </c>
      <c r="Y15" s="17">
        <v>1.5735098455924168</v>
      </c>
      <c r="Z15" s="17">
        <v>0.42694269233784815</v>
      </c>
      <c r="AA15" s="2"/>
      <c r="AB15" s="17">
        <v>10.147706888227416</v>
      </c>
      <c r="AC15" s="16">
        <v>83.416478003294799</v>
      </c>
      <c r="AD15" s="16">
        <v>18.393615010076363</v>
      </c>
      <c r="AE15" s="16">
        <v>124.55919729181917</v>
      </c>
      <c r="AF15" s="16">
        <v>31.583618296423882</v>
      </c>
      <c r="AG15" s="16">
        <v>46.405014698738221</v>
      </c>
      <c r="AH15" s="16">
        <v>175.71359143460785</v>
      </c>
      <c r="AI15" s="13">
        <v>41.10794255979696</v>
      </c>
      <c r="AJ15" s="17">
        <v>2.0046738469102876</v>
      </c>
      <c r="AK15" s="16">
        <v>971.68661828196684</v>
      </c>
      <c r="AL15" s="16">
        <v>80.444070917236644</v>
      </c>
      <c r="AM15" s="16">
        <v>151.582636816084</v>
      </c>
      <c r="AN15" s="107">
        <v>16.104671131697732</v>
      </c>
      <c r="AO15" s="16">
        <v>57.478028383071461</v>
      </c>
      <c r="AP15" s="17">
        <v>10.883497446621387</v>
      </c>
      <c r="AQ15" s="2">
        <v>1.4768515583289332</v>
      </c>
      <c r="AR15" s="17">
        <v>10.601321383918718</v>
      </c>
      <c r="AS15" s="2">
        <v>1.6471714325453981</v>
      </c>
      <c r="AT15" s="17">
        <v>8.9365517485335282</v>
      </c>
      <c r="AU15" s="2">
        <v>1.7311714663067643</v>
      </c>
      <c r="AV15" s="17">
        <v>5.3342873869408427</v>
      </c>
      <c r="AW15" s="2">
        <v>0.72727702175486142</v>
      </c>
      <c r="AX15" s="17">
        <v>4.6326996904984235</v>
      </c>
      <c r="AY15" s="2">
        <v>0.84322357579603779</v>
      </c>
      <c r="AZ15" s="17">
        <v>6.3616605242272239</v>
      </c>
      <c r="BA15" s="17">
        <v>3.3576171124417793</v>
      </c>
      <c r="BB15" s="16">
        <v>28.38423553529093</v>
      </c>
      <c r="BC15" s="16">
        <v>19.647637842697296</v>
      </c>
      <c r="BD15" s="17">
        <v>4.0088834588962285</v>
      </c>
      <c r="BE15" s="17">
        <v>3.9437912440172389</v>
      </c>
      <c r="BF15" s="17">
        <v>17.364404405972152</v>
      </c>
      <c r="BG15" s="13">
        <f t="shared" ref="BG15" si="5">AH15/AZ15</f>
        <v>27.620711725411105</v>
      </c>
      <c r="BH15" s="13">
        <f>AK15/AL15</f>
        <v>12.079033385588705</v>
      </c>
      <c r="BI15" s="12">
        <f>AK15/AH15</f>
        <v>5.5299456937204647</v>
      </c>
      <c r="BJ15" s="2">
        <v>0.41910380765208155</v>
      </c>
      <c r="BK15" s="20">
        <v>3.1661983456570175E-2</v>
      </c>
      <c r="BL15" s="20">
        <v>1.7397952367735042E-2</v>
      </c>
      <c r="BM15" s="18">
        <v>0.71184839587167026</v>
      </c>
      <c r="BN15" s="19">
        <v>3.9173410339318005E-6</v>
      </c>
      <c r="BO15" s="2">
        <v>5.5030039558669772</v>
      </c>
      <c r="BP15" s="99">
        <v>11.409552762922679</v>
      </c>
      <c r="BQ15" s="20">
        <v>0.34228658288768038</v>
      </c>
      <c r="BR15" s="18">
        <v>0.71151188440580349</v>
      </c>
      <c r="BS15" s="18">
        <v>0.51216443972677561</v>
      </c>
      <c r="BT15" s="19">
        <v>2.6516163186354389E-6</v>
      </c>
      <c r="BU15" s="19">
        <v>5.3032326372708778E-6</v>
      </c>
      <c r="BV15" s="17">
        <f>BU15/BS15*10^6</f>
        <v>10.354550659745128</v>
      </c>
      <c r="BW15" s="17">
        <f>((BS15/0.51263)-1)*10^4</f>
        <v>-9.0817992162850469</v>
      </c>
      <c r="BX15" s="20">
        <v>17.010711573123007</v>
      </c>
      <c r="BY15" s="19">
        <v>1.0402021997498675E-3</v>
      </c>
      <c r="BZ15" s="16">
        <v>61.116026941226473</v>
      </c>
      <c r="CA15" s="20">
        <v>15.492698567283023</v>
      </c>
      <c r="CB15" s="19">
        <v>1.1096202179366134E-3</v>
      </c>
      <c r="CC15" s="16">
        <v>71.555225106155248</v>
      </c>
      <c r="CD15" s="20">
        <v>38.055979472993755</v>
      </c>
      <c r="CE15" s="19">
        <v>3.1877226375838829E-3</v>
      </c>
      <c r="CF15" s="16">
        <v>83.68224429313311</v>
      </c>
      <c r="CG15" s="20">
        <v>0.9107581552050783</v>
      </c>
      <c r="CH15" s="19">
        <v>1.5225991014596568E-5</v>
      </c>
      <c r="CI15" s="17">
        <v>16.711491580438164</v>
      </c>
      <c r="CJ15" s="20">
        <v>2.2371173309314094</v>
      </c>
      <c r="CK15" s="19">
        <v>6.8480779013846223E-5</v>
      </c>
      <c r="CL15" s="17">
        <v>30.597372865370151</v>
      </c>
      <c r="CM15" s="1" t="s">
        <v>346</v>
      </c>
    </row>
    <row r="16" spans="1:91" x14ac:dyDescent="0.25">
      <c r="A16" s="6" t="s">
        <v>108</v>
      </c>
      <c r="B16" s="1">
        <v>485</v>
      </c>
      <c r="C16" s="1" t="s">
        <v>62</v>
      </c>
      <c r="D16" s="6" t="s">
        <v>297</v>
      </c>
      <c r="E16" s="6" t="s">
        <v>398</v>
      </c>
      <c r="F16" s="6">
        <v>1</v>
      </c>
      <c r="G16" s="2">
        <v>76.402222205209469</v>
      </c>
      <c r="H16" s="2">
        <v>0.13821156883910959</v>
      </c>
      <c r="I16" s="2">
        <v>12.039707755006212</v>
      </c>
      <c r="J16" s="2">
        <v>1.7762636431610026</v>
      </c>
      <c r="K16" s="2">
        <v>2.8805985765433327E-2</v>
      </c>
      <c r="L16" s="2">
        <v>0.11329469738148282</v>
      </c>
      <c r="M16" s="2">
        <v>0.83511839597002013</v>
      </c>
      <c r="N16" s="2">
        <v>3.6904122103898556</v>
      </c>
      <c r="O16" s="2">
        <v>4.9566710814749033</v>
      </c>
      <c r="P16" s="2">
        <v>1.9292456802504958E-2</v>
      </c>
      <c r="Q16" s="3">
        <v>98.975750000000005</v>
      </c>
      <c r="R16" s="3">
        <v>1.01</v>
      </c>
      <c r="S16" s="4">
        <v>1026.5</v>
      </c>
      <c r="T16" s="2">
        <f t="shared" si="1"/>
        <v>8.6470832918647584</v>
      </c>
      <c r="U16" s="2">
        <v>1.503180461510371</v>
      </c>
      <c r="V16" s="48"/>
      <c r="W16" s="107"/>
      <c r="X16" s="2"/>
      <c r="Y16" s="2"/>
      <c r="Z16" s="2"/>
      <c r="AA16" s="2"/>
      <c r="AB16" s="2"/>
      <c r="AC16" s="2"/>
      <c r="AD16" s="16"/>
      <c r="AE16" s="16"/>
      <c r="AF16" s="16"/>
      <c r="AG16" s="16"/>
      <c r="AH16" s="16"/>
      <c r="AI16" s="13"/>
      <c r="AJ16" s="2"/>
      <c r="AK16" s="16"/>
      <c r="AL16" s="16"/>
      <c r="AM16" s="16"/>
      <c r="AN16" s="107"/>
      <c r="AO16" s="16"/>
      <c r="AP16" s="17"/>
      <c r="AQ16" s="17"/>
      <c r="AR16" s="17"/>
      <c r="AS16" s="2"/>
      <c r="AU16" s="2"/>
      <c r="AY16" s="17"/>
      <c r="BI16" s="17"/>
      <c r="BQ16" s="20"/>
      <c r="BV16" s="17"/>
      <c r="BW16" s="17"/>
      <c r="BZ16" s="16"/>
      <c r="CC16" s="16"/>
      <c r="CF16" s="16"/>
    </row>
    <row r="17" spans="1:93" x14ac:dyDescent="0.25">
      <c r="A17" s="6" t="s">
        <v>92</v>
      </c>
      <c r="B17" s="6">
        <v>397</v>
      </c>
      <c r="C17" s="6" t="s">
        <v>62</v>
      </c>
      <c r="D17" s="6" t="s">
        <v>297</v>
      </c>
      <c r="E17" s="6" t="s">
        <v>398</v>
      </c>
      <c r="F17" s="6">
        <v>1</v>
      </c>
      <c r="G17" s="2">
        <v>74.102637537396447</v>
      </c>
      <c r="H17" s="2">
        <v>0.20684947734565473</v>
      </c>
      <c r="I17" s="2">
        <v>12.727522289663005</v>
      </c>
      <c r="J17" s="2">
        <v>2.4558882748425148</v>
      </c>
      <c r="K17" s="2">
        <v>5.230106617127999E-2</v>
      </c>
      <c r="L17" s="2">
        <v>8.7963700746601828E-2</v>
      </c>
      <c r="M17" s="2">
        <v>1.1871226595298703</v>
      </c>
      <c r="N17" s="2">
        <v>2.9832367027069613</v>
      </c>
      <c r="O17" s="2">
        <v>6.1628296198784511</v>
      </c>
      <c r="P17" s="2">
        <v>3.3648671719200274E-2</v>
      </c>
      <c r="Q17" s="3">
        <v>99.124030000000033</v>
      </c>
      <c r="R17" s="3">
        <v>2.2999999999999998</v>
      </c>
      <c r="S17" s="4">
        <v>1736.6</v>
      </c>
      <c r="T17" s="2">
        <f t="shared" si="1"/>
        <v>9.146066322585412</v>
      </c>
      <c r="U17" s="2">
        <v>2.312002757673012</v>
      </c>
      <c r="V17" s="48">
        <v>22.98257421548891</v>
      </c>
      <c r="W17" s="107">
        <v>2.2817317577825542</v>
      </c>
      <c r="X17" s="17">
        <v>0.99506469563266986</v>
      </c>
      <c r="Y17" s="17">
        <v>1.1103972086313127</v>
      </c>
      <c r="Z17" s="17">
        <v>0.4879576755414512</v>
      </c>
      <c r="AA17" s="17">
        <v>4.9956739854664818E-2</v>
      </c>
      <c r="AB17" s="17">
        <v>5.968200008679494</v>
      </c>
      <c r="AC17" s="16">
        <v>126.02990886554106</v>
      </c>
      <c r="AD17" s="16">
        <v>18.603832912189805</v>
      </c>
      <c r="AE17" s="16">
        <v>110.28527239206319</v>
      </c>
      <c r="AF17" s="16">
        <v>37.631978409911476</v>
      </c>
      <c r="AG17" s="16">
        <v>45.570334232335242</v>
      </c>
      <c r="AH17" s="16">
        <v>282.8409058069625</v>
      </c>
      <c r="AI17" s="13">
        <v>40.009959583913535</v>
      </c>
      <c r="AJ17" s="2">
        <v>1.7213577421594957</v>
      </c>
      <c r="AK17" s="16">
        <v>1453.0085894789722</v>
      </c>
      <c r="AL17" s="16">
        <v>82.231420236282602</v>
      </c>
      <c r="AM17" s="16">
        <v>158.49028896151052</v>
      </c>
      <c r="AN17" s="107">
        <v>16.963697604266954</v>
      </c>
      <c r="AO17" s="16">
        <v>61.406885388281317</v>
      </c>
      <c r="AP17" s="17">
        <v>11.529034233131025</v>
      </c>
      <c r="AQ17" s="17">
        <v>2.0095977506169067</v>
      </c>
      <c r="AR17" s="17">
        <v>10.943720244901593</v>
      </c>
      <c r="AS17" s="2">
        <v>1.6999578185468189</v>
      </c>
      <c r="AT17" s="17">
        <v>8.9987719523318859</v>
      </c>
      <c r="AU17" s="2">
        <v>1.7375460063731265</v>
      </c>
      <c r="AV17" s="17">
        <v>5.3479742485605462</v>
      </c>
      <c r="AW17" s="2">
        <v>0.71815581224803637</v>
      </c>
      <c r="AX17" s="17">
        <v>4.6698646801468708</v>
      </c>
      <c r="AY17" s="2">
        <v>0.92699719014482651</v>
      </c>
      <c r="AZ17" s="17">
        <v>8.7194233445747287</v>
      </c>
      <c r="BA17" s="17">
        <v>3.4554058433806132</v>
      </c>
      <c r="BB17" s="16">
        <v>38.328982832608581</v>
      </c>
      <c r="BC17" s="17">
        <v>18.424439471810977</v>
      </c>
      <c r="BD17" s="17">
        <v>3.5859160031122781</v>
      </c>
      <c r="BE17" s="17">
        <v>2.9306264791812371</v>
      </c>
      <c r="BF17" s="17">
        <v>17.608951408351381</v>
      </c>
      <c r="BG17" s="13">
        <f t="shared" ref="BG17" si="6">AH17/AZ17</f>
        <v>32.438028827095266</v>
      </c>
      <c r="BH17" s="13">
        <f>AK17/AL17</f>
        <v>17.669749413349763</v>
      </c>
      <c r="BI17" s="12">
        <f>AK17/AH17</f>
        <v>5.1371939477192994</v>
      </c>
      <c r="BJ17" s="2">
        <v>0.5453548519100706</v>
      </c>
      <c r="BK17" s="20">
        <v>2.6573144497144506E-2</v>
      </c>
      <c r="BL17" s="20">
        <v>1.6284818773609981E-2</v>
      </c>
      <c r="BM17" s="18">
        <v>0.71163302412914564</v>
      </c>
      <c r="BN17" s="19">
        <v>3.56126637833996E-6</v>
      </c>
      <c r="BO17" s="2">
        <v>5.0043113226167506</v>
      </c>
      <c r="BP17" s="100">
        <v>8.4458196449005403</v>
      </c>
      <c r="BQ17" s="20">
        <v>0.25337458934701618</v>
      </c>
      <c r="BR17" s="18">
        <v>0.71138392451865196</v>
      </c>
      <c r="BS17" s="18">
        <v>0.51216404472656241</v>
      </c>
      <c r="BT17" s="19">
        <v>2.2723133153277577E-6</v>
      </c>
      <c r="BU17" s="19">
        <v>4.5446266306555153E-6</v>
      </c>
      <c r="BV17" s="17">
        <f>BU17/BS17*10^6</f>
        <v>8.8733808580448699</v>
      </c>
      <c r="BW17" s="17">
        <f>((BS17/0.51263)-1)*10^4</f>
        <v>-9.0895045829864074</v>
      </c>
      <c r="BX17" s="20">
        <v>17.00637817706339</v>
      </c>
      <c r="BY17" s="19">
        <v>8.5058646022532678E-4</v>
      </c>
      <c r="BZ17" s="16">
        <v>49.988080390105985</v>
      </c>
      <c r="CA17" s="20">
        <v>15.490679576801977</v>
      </c>
      <c r="CB17" s="19">
        <v>9.9477128861897093E-4</v>
      </c>
      <c r="CC17" s="16">
        <v>64.157411500481103</v>
      </c>
      <c r="CD17" s="20">
        <v>38.050466538675373</v>
      </c>
      <c r="CE17" s="19">
        <v>3.0375703354033699E-3</v>
      </c>
      <c r="CF17" s="16">
        <v>79.752086407115144</v>
      </c>
      <c r="CG17" s="20">
        <v>0.91087150632687619</v>
      </c>
      <c r="CH17" s="19">
        <v>1.6583036660213409E-5</v>
      </c>
      <c r="CI17" s="17">
        <v>18.198670342711651</v>
      </c>
      <c r="CJ17" s="20">
        <v>2.2373632108971102</v>
      </c>
      <c r="CK17" s="19">
        <v>7.8361806804581047E-5</v>
      </c>
      <c r="CL17" s="17">
        <v>35.008391536965462</v>
      </c>
      <c r="CM17" s="1" t="s">
        <v>346</v>
      </c>
    </row>
    <row r="18" spans="1:93" x14ac:dyDescent="0.25">
      <c r="A18" s="6" t="s">
        <v>93</v>
      </c>
      <c r="B18" s="6">
        <v>397</v>
      </c>
      <c r="C18" s="6" t="s">
        <v>62</v>
      </c>
      <c r="D18" s="6" t="s">
        <v>297</v>
      </c>
      <c r="E18" s="6" t="s">
        <v>398</v>
      </c>
      <c r="F18" s="6">
        <v>1</v>
      </c>
      <c r="G18" s="2">
        <v>75.932621271339812</v>
      </c>
      <c r="H18" s="2">
        <v>0.14189737452824913</v>
      </c>
      <c r="I18" s="2">
        <v>12.263666602353895</v>
      </c>
      <c r="J18" s="2">
        <v>1.8102606290244183</v>
      </c>
      <c r="K18" s="2">
        <v>3.8426498964170178E-2</v>
      </c>
      <c r="L18" s="2">
        <v>6.4483033321547714E-2</v>
      </c>
      <c r="M18" s="2">
        <v>0.81761179429500896</v>
      </c>
      <c r="N18" s="2">
        <v>2.9626881732582326</v>
      </c>
      <c r="O18" s="2">
        <v>5.9481362648936491</v>
      </c>
      <c r="P18" s="2">
        <v>2.0208358020997859E-2</v>
      </c>
      <c r="Q18" s="3">
        <v>100.29926174618666</v>
      </c>
      <c r="R18" s="3">
        <v>2.3199999999999998</v>
      </c>
      <c r="S18" s="4">
        <v>994.6</v>
      </c>
      <c r="T18" s="2">
        <f t="shared" si="1"/>
        <v>8.9108244381518809</v>
      </c>
      <c r="U18" s="2">
        <v>2.2469368426963521</v>
      </c>
      <c r="V18" s="48"/>
      <c r="W18" s="48"/>
      <c r="X18" s="2"/>
      <c r="Y18" s="2"/>
      <c r="Z18" s="2"/>
      <c r="AA18" s="2"/>
      <c r="AB18" s="2"/>
      <c r="AC18" s="2"/>
      <c r="AD18" s="16"/>
      <c r="AE18" s="16"/>
      <c r="AF18" s="16"/>
      <c r="AG18" s="16"/>
      <c r="AH18" s="16"/>
      <c r="AI18" s="13"/>
      <c r="AJ18" s="2"/>
      <c r="AK18" s="16"/>
      <c r="AL18" s="16"/>
      <c r="AM18" s="16"/>
      <c r="AN18" s="48"/>
      <c r="AO18" s="16"/>
      <c r="AP18" s="17"/>
      <c r="AQ18" s="17"/>
      <c r="AR18" s="17"/>
      <c r="AS18" s="2"/>
      <c r="AU18" s="2"/>
      <c r="AY18" s="17"/>
      <c r="BI18" s="17"/>
      <c r="BQ18" s="20"/>
      <c r="BW18" s="17"/>
      <c r="BZ18" s="16"/>
      <c r="CC18" s="16"/>
      <c r="CF18" s="16"/>
    </row>
    <row r="19" spans="1:93" x14ac:dyDescent="0.25">
      <c r="A19" s="6" t="s">
        <v>94</v>
      </c>
      <c r="B19" s="6">
        <v>397</v>
      </c>
      <c r="C19" s="6" t="s">
        <v>62</v>
      </c>
      <c r="D19" s="6" t="s">
        <v>297</v>
      </c>
      <c r="E19" s="6" t="s">
        <v>398</v>
      </c>
      <c r="F19" s="6">
        <v>1</v>
      </c>
      <c r="G19" s="2">
        <v>77.296638959404433</v>
      </c>
      <c r="H19" s="2">
        <v>0.11582904897131943</v>
      </c>
      <c r="I19" s="2">
        <v>11.687365350459734</v>
      </c>
      <c r="J19" s="2">
        <v>1.5887969593920586</v>
      </c>
      <c r="K19" s="2">
        <v>3.4544610640345051E-2</v>
      </c>
      <c r="L19" s="2">
        <v>6.9272914926635787E-2</v>
      </c>
      <c r="M19" s="2">
        <v>0.69560701638617395</v>
      </c>
      <c r="N19" s="2">
        <v>2.859661038462312</v>
      </c>
      <c r="O19" s="2">
        <v>5.6352516182968069</v>
      </c>
      <c r="P19" s="2">
        <v>1.7032483060187852E-2</v>
      </c>
      <c r="Q19" s="3">
        <v>100.23923586785546</v>
      </c>
      <c r="R19" s="3">
        <v>2.25</v>
      </c>
      <c r="S19" s="4">
        <v>676</v>
      </c>
      <c r="T19" s="2">
        <f t="shared" si="1"/>
        <v>8.4949126567591193</v>
      </c>
      <c r="U19" s="2">
        <v>2.2054369885887746</v>
      </c>
      <c r="V19" s="48">
        <v>26.262362748198999</v>
      </c>
      <c r="W19" s="107">
        <v>1.4258679456982553</v>
      </c>
      <c r="X19" s="17">
        <v>0.30623224877595751</v>
      </c>
      <c r="Y19" s="17">
        <v>1.3467737861731097</v>
      </c>
      <c r="Z19" s="17">
        <v>0.18304601900358433</v>
      </c>
      <c r="AA19" s="17">
        <v>6.1544701926320874E-2</v>
      </c>
      <c r="AB19" s="17">
        <v>2.300782934868435</v>
      </c>
      <c r="AC19" s="16">
        <v>55.945153050155227</v>
      </c>
      <c r="AD19" s="16">
        <v>18.275141112691944</v>
      </c>
      <c r="AE19" s="16">
        <v>124.25719417590186</v>
      </c>
      <c r="AF19" s="16">
        <v>20.828736163538629</v>
      </c>
      <c r="AG19" s="16">
        <v>50.034382970009304</v>
      </c>
      <c r="AH19" s="16">
        <v>158.09569583023111</v>
      </c>
      <c r="AI19" s="13">
        <v>45.062998125268209</v>
      </c>
      <c r="AJ19" s="17">
        <v>2.5307586754978795</v>
      </c>
      <c r="AK19" s="16">
        <v>566.46404014978623</v>
      </c>
      <c r="AL19" s="16">
        <v>70.139567152749279</v>
      </c>
      <c r="AM19" s="16">
        <v>135.55239146162447</v>
      </c>
      <c r="AN19" s="107">
        <v>14.410621705319169</v>
      </c>
      <c r="AO19" s="16">
        <v>50.439278742812043</v>
      </c>
      <c r="AP19" s="17">
        <v>10.393721676238066</v>
      </c>
      <c r="AQ19" s="2">
        <v>1.0015609466264059</v>
      </c>
      <c r="AR19" s="17">
        <v>10.289203497880441</v>
      </c>
      <c r="AS19" s="2">
        <v>1.6776585090555707</v>
      </c>
      <c r="AT19" s="17">
        <v>9.5312695019990503</v>
      </c>
      <c r="AU19" s="2">
        <v>1.840976421350075</v>
      </c>
      <c r="AV19" s="17">
        <v>5.6966986332852079</v>
      </c>
      <c r="AW19" s="2">
        <v>0.80475610518623675</v>
      </c>
      <c r="AX19" s="17">
        <v>5.0775911920978647</v>
      </c>
      <c r="AY19" s="2">
        <v>0.96094314921283663</v>
      </c>
      <c r="AZ19" s="17">
        <v>6.2693746400199464</v>
      </c>
      <c r="BA19" s="17">
        <v>4.0710183513605616</v>
      </c>
      <c r="BB19" s="16">
        <v>30.661218859556808</v>
      </c>
      <c r="BC19" s="16">
        <v>20.276515121185419</v>
      </c>
      <c r="BD19" s="17">
        <v>4.7297172244510772</v>
      </c>
      <c r="BE19" s="17">
        <v>5.9656617281185822</v>
      </c>
      <c r="BF19" s="17">
        <v>13.813551445793003</v>
      </c>
      <c r="BG19" s="13">
        <f t="shared" ref="BG19:BG20" si="7">AH19/AZ19</f>
        <v>25.217139652341483</v>
      </c>
      <c r="BH19" s="12">
        <f t="shared" ref="BH19:BH20" si="8">AK19/AL19</f>
        <v>8.0762408886291848</v>
      </c>
      <c r="BI19" s="12">
        <f t="shared" ref="BI19:BI20" si="9">AK19/AH19</f>
        <v>3.5830453016132449</v>
      </c>
      <c r="BJ19" s="2">
        <v>0.29522284636253765</v>
      </c>
      <c r="BK19" s="20">
        <v>4.8010594216970882E-2</v>
      </c>
      <c r="BL19" s="20">
        <v>1.9825818784978307E-2</v>
      </c>
      <c r="BM19" s="18">
        <v>0.71213163906559107</v>
      </c>
      <c r="BN19" s="19">
        <v>3.6267043339340947E-6</v>
      </c>
      <c r="BO19" s="2">
        <v>5.0926968374903794</v>
      </c>
      <c r="BP19" s="99">
        <v>17.249582735192519</v>
      </c>
      <c r="BQ19" s="20">
        <v>0.51748748205577555</v>
      </c>
      <c r="BR19" s="18">
        <v>0.7116228827197093</v>
      </c>
      <c r="BS19" s="18">
        <v>0.51215173608391595</v>
      </c>
      <c r="BT19" s="19">
        <v>3.3224261515791616E-6</v>
      </c>
      <c r="BU19" s="19">
        <v>6.6448523031583232E-6</v>
      </c>
      <c r="BV19" s="16">
        <f>BU19/BS19*10^6</f>
        <v>12.974382072717537</v>
      </c>
      <c r="BW19" s="17">
        <f>((BS19/0.51263)-1)*10^4</f>
        <v>-9.3296123146147103</v>
      </c>
      <c r="BX19" s="20">
        <v>17.012920135551195</v>
      </c>
      <c r="BY19" s="19">
        <v>7.9814448896903061E-4</v>
      </c>
      <c r="BZ19" s="16">
        <v>46.888083600996232</v>
      </c>
      <c r="CA19" s="20">
        <v>15.494388738254182</v>
      </c>
      <c r="CB19" s="19">
        <v>8.8029737364393756E-4</v>
      </c>
      <c r="CC19" s="16">
        <v>56.76086700890518</v>
      </c>
      <c r="CD19" s="20">
        <v>38.057250396588906</v>
      </c>
      <c r="CE19" s="19">
        <v>2.5984609624445862E-3</v>
      </c>
      <c r="CF19" s="16">
        <v>68.211010862340032</v>
      </c>
      <c r="CG19" s="20">
        <v>0.91073926952231277</v>
      </c>
      <c r="CH19" s="19">
        <v>1.3437133693351429E-5</v>
      </c>
      <c r="CI19" s="17">
        <v>14.748412952283045</v>
      </c>
      <c r="CJ19" s="20">
        <v>2.2369016171823661</v>
      </c>
      <c r="CK19" s="19">
        <v>6.1706611326628542E-5</v>
      </c>
      <c r="CL19" s="17">
        <v>27.5733175896532</v>
      </c>
      <c r="CM19" s="1" t="s">
        <v>346</v>
      </c>
    </row>
    <row r="20" spans="1:93" x14ac:dyDescent="0.25">
      <c r="A20" s="1" t="s">
        <v>95</v>
      </c>
      <c r="B20" s="6">
        <v>397</v>
      </c>
      <c r="C20" s="6" t="s">
        <v>62</v>
      </c>
      <c r="D20" s="6" t="s">
        <v>297</v>
      </c>
      <c r="E20" s="6" t="s">
        <v>398</v>
      </c>
      <c r="F20" s="6">
        <v>1</v>
      </c>
      <c r="G20" s="2">
        <v>76.889466840052037</v>
      </c>
      <c r="H20" s="2">
        <v>0.12587776332899872</v>
      </c>
      <c r="I20" s="2">
        <v>11.890767230169054</v>
      </c>
      <c r="J20" s="2">
        <v>1.75812743823147</v>
      </c>
      <c r="K20" s="2">
        <v>3.6410923276983108E-2</v>
      </c>
      <c r="L20" s="2">
        <v>0.10715214564369313</v>
      </c>
      <c r="M20" s="2">
        <v>0.71781534460338114</v>
      </c>
      <c r="N20" s="2">
        <v>2.6423927178153455</v>
      </c>
      <c r="O20" s="2">
        <v>5.8257477243172966</v>
      </c>
      <c r="P20" s="2">
        <v>6.2418725617685326E-3</v>
      </c>
      <c r="Q20" s="3">
        <v>98.84499999999997</v>
      </c>
      <c r="R20" s="3">
        <v>2.72</v>
      </c>
      <c r="S20" s="4">
        <v>537</v>
      </c>
      <c r="T20" s="2">
        <f t="shared" si="1"/>
        <v>8.4681404421326416</v>
      </c>
      <c r="U20" s="2">
        <v>2.4674605078517247</v>
      </c>
      <c r="V20" s="48">
        <v>26.903482765690018</v>
      </c>
      <c r="W20" s="107">
        <v>1.9835714886106532</v>
      </c>
      <c r="X20" s="17">
        <v>0.49684537927749661</v>
      </c>
      <c r="Y20" s="17">
        <v>2.2496295507123554</v>
      </c>
      <c r="Z20" s="17">
        <v>0.30549002107731638</v>
      </c>
      <c r="AA20" s="2"/>
      <c r="AB20" s="17">
        <v>5.5576659642073389</v>
      </c>
      <c r="AC20" s="16">
        <v>65.90821666035454</v>
      </c>
      <c r="AD20" s="16">
        <v>20.188700176582042</v>
      </c>
      <c r="AE20" s="16">
        <v>161.97647154376818</v>
      </c>
      <c r="AF20" s="16">
        <v>22.689980374000452</v>
      </c>
      <c r="AG20" s="16">
        <v>60.436413349233838</v>
      </c>
      <c r="AH20" s="16">
        <v>170.05598315879539</v>
      </c>
      <c r="AI20" s="13">
        <v>51.861408968679122</v>
      </c>
      <c r="AJ20" s="17">
        <v>2.6600716457607549</v>
      </c>
      <c r="AK20" s="16">
        <v>525.46742271894686</v>
      </c>
      <c r="AL20" s="16">
        <v>95.034601056697838</v>
      </c>
      <c r="AM20" s="16">
        <v>181.06343616760952</v>
      </c>
      <c r="AN20" s="107">
        <v>19.868009368948996</v>
      </c>
      <c r="AO20" s="16">
        <v>69.773278398552918</v>
      </c>
      <c r="AP20" s="17">
        <v>13.238216572085431</v>
      </c>
      <c r="AQ20" s="2">
        <v>1.0668542545769801</v>
      </c>
      <c r="AR20" s="17">
        <v>12.876901881708402</v>
      </c>
      <c r="AS20" s="17">
        <v>1.9991044143957017</v>
      </c>
      <c r="AT20" s="17">
        <v>10.993772695455904</v>
      </c>
      <c r="AU20" s="17">
        <v>2.1515053314876331</v>
      </c>
      <c r="AV20" s="17">
        <v>6.4360810132048689</v>
      </c>
      <c r="AW20" s="2">
        <v>0.90075515592151156</v>
      </c>
      <c r="AX20" s="17">
        <v>5.6952415287645026</v>
      </c>
      <c r="AY20" s="2">
        <v>0.94293213117745711</v>
      </c>
      <c r="AZ20" s="17">
        <v>6.4025796159149282</v>
      </c>
      <c r="BA20" s="17">
        <v>3.7890372828496668</v>
      </c>
      <c r="BB20" s="16">
        <v>35.522664166243345</v>
      </c>
      <c r="BC20" s="16">
        <v>25.027663353792995</v>
      </c>
      <c r="BD20" s="17">
        <v>4.9668719970172637</v>
      </c>
      <c r="BE20" s="17">
        <v>7.1386783449742683</v>
      </c>
      <c r="BF20" s="17">
        <v>16.686667383062534</v>
      </c>
      <c r="BG20" s="13">
        <f t="shared" si="7"/>
        <v>26.560541744156726</v>
      </c>
      <c r="BH20" s="12">
        <f t="shared" si="8"/>
        <v>5.5292221662029384</v>
      </c>
      <c r="BI20" s="12">
        <f t="shared" si="9"/>
        <v>3.0899672740610034</v>
      </c>
      <c r="BJ20" s="2">
        <v>0.2490770196243324</v>
      </c>
      <c r="BK20" s="20">
        <v>4.4072316657702372E-2</v>
      </c>
      <c r="BL20" s="20">
        <v>1.4332134349311867E-2</v>
      </c>
      <c r="BQ20" s="20"/>
      <c r="BW20" s="17"/>
      <c r="BX20" s="2"/>
      <c r="BY20" s="19"/>
      <c r="BZ20" s="16"/>
      <c r="CA20" s="2"/>
      <c r="CB20" s="19"/>
      <c r="CC20" s="16"/>
      <c r="CD20" s="2"/>
      <c r="CE20" s="19"/>
      <c r="CF20" s="16"/>
      <c r="CG20" s="2"/>
      <c r="CH20" s="19"/>
      <c r="CJ20" s="2"/>
      <c r="CK20" s="19"/>
      <c r="CM20" s="1" t="s">
        <v>346</v>
      </c>
    </row>
    <row r="21" spans="1:93" s="52" customFormat="1" x14ac:dyDescent="0.25">
      <c r="A21" s="1" t="s">
        <v>96</v>
      </c>
      <c r="B21" s="6">
        <v>397</v>
      </c>
      <c r="C21" s="6" t="s">
        <v>97</v>
      </c>
      <c r="D21" s="6" t="s">
        <v>297</v>
      </c>
      <c r="E21" s="6" t="s">
        <v>398</v>
      </c>
      <c r="F21" s="6">
        <v>1</v>
      </c>
      <c r="G21" s="2">
        <v>76.334154351395725</v>
      </c>
      <c r="H21" s="2">
        <v>0.11186371100164204</v>
      </c>
      <c r="I21" s="2">
        <v>12.407635467980295</v>
      </c>
      <c r="J21" s="2">
        <v>1.611247947454844</v>
      </c>
      <c r="K21" s="2">
        <v>3.5919540229885062E-2</v>
      </c>
      <c r="L21" s="2">
        <v>2.4630541871921183E-2</v>
      </c>
      <c r="M21" s="2">
        <v>0.73891625615763545</v>
      </c>
      <c r="N21" s="2">
        <v>3.3866995073891624</v>
      </c>
      <c r="O21" s="2">
        <v>5.0492610837438425</v>
      </c>
      <c r="P21" s="2">
        <v>1.6420361247947456E-2</v>
      </c>
      <c r="Q21" s="3">
        <v>100.26</v>
      </c>
      <c r="R21" s="3">
        <v>2.82</v>
      </c>
      <c r="S21" s="4">
        <v>687</v>
      </c>
      <c r="T21" s="2">
        <f t="shared" si="1"/>
        <v>8.4359605911330053</v>
      </c>
      <c r="U21" s="2">
        <v>1.6685801122576536</v>
      </c>
      <c r="V21" s="48"/>
      <c r="W21" s="107"/>
      <c r="X21" s="2"/>
      <c r="Y21" s="2"/>
      <c r="Z21" s="2"/>
      <c r="AA21" s="2"/>
      <c r="AB21" s="2"/>
      <c r="AC21" s="2"/>
      <c r="AD21" s="16"/>
      <c r="AE21" s="16"/>
      <c r="AF21" s="16"/>
      <c r="AG21" s="16"/>
      <c r="AH21" s="16"/>
      <c r="AI21" s="13"/>
      <c r="AJ21" s="2"/>
      <c r="AK21" s="16"/>
      <c r="AL21" s="16"/>
      <c r="AM21" s="16"/>
      <c r="AN21" s="107"/>
      <c r="AO21" s="16"/>
      <c r="AP21" s="17"/>
      <c r="AQ21" s="17"/>
      <c r="AR21" s="17"/>
      <c r="AS21" s="1"/>
      <c r="AT21" s="1"/>
      <c r="AU21" s="1"/>
      <c r="AV21" s="1"/>
      <c r="AW21" s="1"/>
      <c r="AX21" s="1"/>
      <c r="AY21" s="17"/>
      <c r="AZ21" s="1"/>
      <c r="BA21" s="1"/>
      <c r="BB21" s="1"/>
      <c r="BC21" s="1"/>
      <c r="BD21" s="1"/>
      <c r="BE21" s="1"/>
      <c r="BF21" s="1"/>
      <c r="BG21" s="1"/>
      <c r="BH21" s="1"/>
      <c r="BI21" s="17"/>
      <c r="BJ21" s="1"/>
      <c r="BK21" s="1"/>
      <c r="BL21" s="1"/>
      <c r="BM21" s="1"/>
      <c r="BN21" s="1"/>
      <c r="BO21" s="1"/>
      <c r="BP21" s="5"/>
      <c r="BQ21" s="20"/>
      <c r="BR21" s="1"/>
      <c r="BS21" s="1"/>
      <c r="BT21" s="1"/>
      <c r="BU21" s="1"/>
      <c r="BV21" s="1"/>
      <c r="BW21" s="17"/>
      <c r="BX21" s="1"/>
      <c r="BY21" s="1"/>
      <c r="BZ21" s="16"/>
      <c r="CA21" s="1"/>
      <c r="CB21" s="1"/>
      <c r="CC21" s="16"/>
      <c r="CD21" s="1"/>
      <c r="CE21" s="1"/>
      <c r="CF21" s="16"/>
      <c r="CG21" s="1"/>
      <c r="CH21" s="1"/>
      <c r="CI21" s="1"/>
      <c r="CJ21" s="1"/>
      <c r="CK21" s="1"/>
      <c r="CL21" s="1"/>
      <c r="CM21" s="1"/>
      <c r="CN21" s="1"/>
      <c r="CO21" s="1"/>
    </row>
    <row r="22" spans="1:93" x14ac:dyDescent="0.25">
      <c r="A22" s="1" t="s">
        <v>110</v>
      </c>
      <c r="B22" s="6">
        <v>340</v>
      </c>
      <c r="C22" s="6" t="s">
        <v>56</v>
      </c>
      <c r="D22" s="6" t="s">
        <v>297</v>
      </c>
      <c r="E22" s="6" t="s">
        <v>398</v>
      </c>
      <c r="F22" s="6">
        <v>1</v>
      </c>
      <c r="G22" s="2">
        <v>77.206030150753762</v>
      </c>
      <c r="H22" s="2">
        <v>0.10150753768844221</v>
      </c>
      <c r="I22" s="2">
        <v>12.170854271356783</v>
      </c>
      <c r="J22" s="2">
        <v>1.1859296482412058</v>
      </c>
      <c r="K22" s="2">
        <v>1.0050251256281407E-2</v>
      </c>
      <c r="L22" s="2">
        <v>0.14572864321608037</v>
      </c>
      <c r="M22" s="2">
        <v>0.50251256281407031</v>
      </c>
      <c r="N22" s="2">
        <v>3.5075376884422109</v>
      </c>
      <c r="O22" s="2">
        <v>5.0150753768844218</v>
      </c>
      <c r="P22" s="2">
        <v>1.2060301507537688E-2</v>
      </c>
      <c r="Q22" s="3">
        <v>100.31</v>
      </c>
      <c r="R22" s="3">
        <v>0.81</v>
      </c>
      <c r="S22" s="4">
        <v>408</v>
      </c>
      <c r="T22" s="2">
        <f t="shared" si="1"/>
        <v>8.5226130653266328</v>
      </c>
      <c r="U22" s="2">
        <v>1.6001880348351141</v>
      </c>
      <c r="V22" s="48"/>
      <c r="W22" s="48"/>
      <c r="X22" s="17"/>
      <c r="Y22" s="17"/>
      <c r="Z22" s="17"/>
      <c r="AA22" s="2"/>
      <c r="AB22" s="2"/>
      <c r="AC22" s="2"/>
      <c r="AD22" s="16"/>
      <c r="AE22" s="16"/>
      <c r="AF22" s="16"/>
      <c r="AG22" s="16"/>
      <c r="AH22" s="16"/>
      <c r="AI22" s="13"/>
      <c r="AJ22" s="2"/>
      <c r="AK22" s="16"/>
      <c r="AL22" s="16"/>
      <c r="AM22" s="16"/>
      <c r="AN22" s="107"/>
      <c r="AO22" s="16"/>
      <c r="AP22" s="17"/>
      <c r="AQ22" s="17"/>
      <c r="AR22" s="17"/>
      <c r="AY22" s="2"/>
      <c r="BI22" s="17"/>
      <c r="BQ22" s="20"/>
      <c r="BW22" s="17"/>
      <c r="BZ22" s="16"/>
      <c r="CC22" s="16"/>
      <c r="CF22" s="16"/>
    </row>
    <row r="23" spans="1:93" x14ac:dyDescent="0.25">
      <c r="A23" s="1" t="s">
        <v>111</v>
      </c>
      <c r="B23" s="6">
        <v>340</v>
      </c>
      <c r="C23" s="6" t="s">
        <v>97</v>
      </c>
      <c r="D23" s="6" t="s">
        <v>297</v>
      </c>
      <c r="E23" s="6" t="s">
        <v>398</v>
      </c>
      <c r="F23" s="6">
        <v>1</v>
      </c>
      <c r="G23" s="2">
        <v>77.65841132276087</v>
      </c>
      <c r="H23" s="2">
        <v>0.1023141043002016</v>
      </c>
      <c r="I23" s="2">
        <v>11.806245172680127</v>
      </c>
      <c r="J23" s="2">
        <v>1.3842496464144924</v>
      </c>
      <c r="K23" s="2">
        <v>1.6049271262776724E-2</v>
      </c>
      <c r="L23" s="2">
        <v>0.11836337556297834</v>
      </c>
      <c r="M23" s="2">
        <v>0.48147813788330168</v>
      </c>
      <c r="N23" s="2">
        <v>3.4004393488008184</v>
      </c>
      <c r="O23" s="2">
        <v>4.8749661460684299</v>
      </c>
      <c r="P23" s="2">
        <v>1.0030794539235452E-2</v>
      </c>
      <c r="Q23" s="3">
        <v>100.803</v>
      </c>
      <c r="R23" s="3">
        <v>1.1100000000000001</v>
      </c>
      <c r="S23" s="4">
        <v>518</v>
      </c>
      <c r="T23" s="2">
        <f t="shared" si="1"/>
        <v>8.2754054948692488</v>
      </c>
      <c r="U23" s="2">
        <v>1.6044732139235587</v>
      </c>
      <c r="V23" s="48"/>
      <c r="W23" s="48"/>
      <c r="X23" s="2"/>
      <c r="Y23" s="2"/>
      <c r="Z23" s="2"/>
      <c r="AA23" s="2"/>
      <c r="AB23" s="2"/>
      <c r="AC23" s="2"/>
      <c r="AD23" s="16"/>
      <c r="AE23" s="16"/>
      <c r="AF23" s="16"/>
      <c r="AG23" s="16"/>
      <c r="AH23" s="16"/>
      <c r="AI23" s="13"/>
      <c r="AJ23" s="2"/>
      <c r="AK23" s="16"/>
      <c r="AL23" s="16"/>
      <c r="AM23" s="16"/>
      <c r="AN23" s="107"/>
      <c r="AO23" s="16"/>
      <c r="AP23" s="17"/>
      <c r="AQ23" s="17"/>
      <c r="AR23" s="17"/>
      <c r="AY23" s="17"/>
      <c r="BI23" s="17"/>
      <c r="BQ23" s="20"/>
      <c r="BW23" s="17"/>
      <c r="BZ23" s="16"/>
      <c r="CC23" s="16"/>
      <c r="CF23" s="16"/>
    </row>
    <row r="24" spans="1:93" x14ac:dyDescent="0.25">
      <c r="A24" s="53" t="s">
        <v>364</v>
      </c>
      <c r="B24" s="54">
        <v>567</v>
      </c>
      <c r="C24" s="55" t="s">
        <v>62</v>
      </c>
      <c r="D24" s="56" t="s">
        <v>297</v>
      </c>
      <c r="E24" s="6" t="s">
        <v>398</v>
      </c>
      <c r="F24" s="6">
        <v>1</v>
      </c>
      <c r="G24" s="2">
        <v>75.634769155353666</v>
      </c>
      <c r="H24" s="2">
        <v>0.12889429439335998</v>
      </c>
      <c r="I24" s="2">
        <v>12.808870505340149</v>
      </c>
      <c r="J24" s="2">
        <v>1.9315817001519942</v>
      </c>
      <c r="K24" s="2">
        <v>4.4307413697717492E-2</v>
      </c>
      <c r="L24" s="2">
        <v>5.840522714699125E-2</v>
      </c>
      <c r="M24" s="2">
        <v>0.48838853734984056</v>
      </c>
      <c r="N24" s="2">
        <v>3.7429694707821803</v>
      </c>
      <c r="O24" s="2">
        <v>5.1255621754859559</v>
      </c>
      <c r="P24" s="2">
        <v>3.6251520298132493E-2</v>
      </c>
      <c r="Q24" s="3">
        <v>99.611999999999995</v>
      </c>
      <c r="R24" s="3">
        <v>0.2</v>
      </c>
      <c r="S24" s="4">
        <v>793</v>
      </c>
      <c r="T24" s="2">
        <f t="shared" si="1"/>
        <v>8.8685316462681367</v>
      </c>
      <c r="U24" s="2">
        <v>1.5325728276361417</v>
      </c>
      <c r="V24" s="75"/>
      <c r="W24" s="48"/>
      <c r="X24" s="75"/>
      <c r="Y24" s="75"/>
      <c r="Z24" s="75"/>
      <c r="AA24" s="75"/>
      <c r="AB24" s="75"/>
      <c r="AC24" s="75"/>
      <c r="AD24" s="74"/>
      <c r="AE24" s="75"/>
      <c r="AF24" s="75"/>
      <c r="AG24" s="75"/>
      <c r="AH24" s="75"/>
      <c r="AI24" s="87"/>
      <c r="AJ24" s="75"/>
      <c r="AK24" s="75"/>
      <c r="AL24" s="75"/>
      <c r="AM24" s="75"/>
      <c r="AN24" s="48"/>
      <c r="AO24" s="75"/>
      <c r="AP24" s="64"/>
      <c r="AQ24" s="64"/>
      <c r="AR24" s="64"/>
      <c r="AS24" s="75"/>
      <c r="AT24" s="75"/>
      <c r="AU24" s="75"/>
      <c r="AV24" s="75"/>
      <c r="AW24" s="75"/>
      <c r="AX24" s="75"/>
      <c r="AY24" s="64"/>
      <c r="AZ24" s="75"/>
      <c r="BA24" s="75"/>
      <c r="BB24" s="75"/>
      <c r="BC24" s="75"/>
      <c r="BD24" s="75"/>
      <c r="BE24" s="75"/>
      <c r="BF24" s="75"/>
      <c r="BG24" s="75"/>
      <c r="BH24" s="75"/>
      <c r="BI24" s="64"/>
      <c r="BJ24" s="76"/>
      <c r="BK24" s="75"/>
      <c r="BL24" s="75"/>
      <c r="BM24" s="75"/>
      <c r="BN24" s="52"/>
      <c r="BO24" s="52"/>
      <c r="BP24" s="101"/>
      <c r="BQ24" s="71"/>
      <c r="BR24" s="52"/>
      <c r="BS24" s="52"/>
      <c r="BT24" s="52"/>
      <c r="BU24" s="52"/>
      <c r="BV24" s="52"/>
      <c r="BW24" s="65"/>
      <c r="BX24" s="52"/>
      <c r="BY24" s="52"/>
      <c r="BZ24" s="67"/>
      <c r="CA24" s="52"/>
      <c r="CB24" s="52"/>
      <c r="CC24" s="67"/>
      <c r="CD24" s="52"/>
      <c r="CE24" s="52"/>
      <c r="CF24" s="67"/>
      <c r="CG24" s="52"/>
      <c r="CH24" s="52"/>
      <c r="CI24" s="52"/>
      <c r="CJ24" s="52"/>
      <c r="CK24" s="52"/>
      <c r="CL24" s="52"/>
      <c r="CM24" s="52"/>
      <c r="CN24" s="52"/>
      <c r="CO24" s="52"/>
    </row>
    <row r="25" spans="1:93" x14ac:dyDescent="0.25">
      <c r="A25" s="53" t="s">
        <v>365</v>
      </c>
      <c r="B25" s="54">
        <v>567</v>
      </c>
      <c r="C25" s="55" t="s">
        <v>62</v>
      </c>
      <c r="D25" s="56" t="s">
        <v>297</v>
      </c>
      <c r="E25" s="6" t="s">
        <v>398</v>
      </c>
      <c r="F25" s="6">
        <v>1</v>
      </c>
      <c r="G25" s="2">
        <v>75.865084024130596</v>
      </c>
      <c r="H25" s="2">
        <v>0.12588789994711702</v>
      </c>
      <c r="I25" s="2">
        <v>12.679429282673626</v>
      </c>
      <c r="J25" s="2">
        <v>1.942389869992041</v>
      </c>
      <c r="K25" s="2">
        <v>3.4241508785615833E-2</v>
      </c>
      <c r="L25" s="2">
        <v>4.9348056779269872E-2</v>
      </c>
      <c r="M25" s="2">
        <v>0.46024616220665987</v>
      </c>
      <c r="N25" s="2">
        <v>3.7242676320355099</v>
      </c>
      <c r="O25" s="2">
        <v>5.0959421898592963</v>
      </c>
      <c r="P25" s="2">
        <v>2.3163373590269532E-2</v>
      </c>
      <c r="Q25" s="3">
        <v>99.543999999999997</v>
      </c>
      <c r="R25" s="3">
        <v>0.15</v>
      </c>
      <c r="S25" s="4">
        <v>765</v>
      </c>
      <c r="T25" s="2">
        <f t="shared" si="1"/>
        <v>8.8202098218948066</v>
      </c>
      <c r="U25" s="2">
        <v>1.5313677968358139</v>
      </c>
      <c r="V25" s="75"/>
      <c r="W25" s="48"/>
      <c r="X25" s="75"/>
      <c r="Y25" s="75"/>
      <c r="Z25" s="75"/>
      <c r="AA25" s="75"/>
      <c r="AB25" s="75"/>
      <c r="AC25" s="75"/>
      <c r="AD25" s="74"/>
      <c r="AE25" s="75"/>
      <c r="AF25" s="75"/>
      <c r="AG25" s="75"/>
      <c r="AH25" s="75"/>
      <c r="AI25" s="87"/>
      <c r="AJ25" s="75"/>
      <c r="AK25" s="75"/>
      <c r="AL25" s="75"/>
      <c r="AM25" s="75"/>
      <c r="AN25" s="48"/>
      <c r="AO25" s="75"/>
      <c r="AP25" s="64"/>
      <c r="AQ25" s="64"/>
      <c r="AR25" s="64"/>
      <c r="AS25" s="75"/>
      <c r="AT25" s="75"/>
      <c r="AU25" s="75"/>
      <c r="AV25" s="75"/>
      <c r="AW25" s="75"/>
      <c r="AX25" s="75"/>
      <c r="AY25" s="64"/>
      <c r="AZ25" s="75"/>
      <c r="BA25" s="75"/>
      <c r="BB25" s="75"/>
      <c r="BC25" s="75"/>
      <c r="BD25" s="75"/>
      <c r="BE25" s="75"/>
      <c r="BF25" s="75"/>
      <c r="BG25" s="75"/>
      <c r="BH25" s="75"/>
      <c r="BI25" s="64"/>
      <c r="BJ25" s="76"/>
      <c r="BK25" s="75"/>
      <c r="BL25" s="75"/>
      <c r="BM25" s="75"/>
      <c r="BN25" s="52"/>
      <c r="BO25" s="52"/>
      <c r="BP25" s="101"/>
      <c r="BQ25" s="71"/>
      <c r="BR25" s="52"/>
      <c r="BS25" s="52"/>
      <c r="BT25" s="52"/>
      <c r="BU25" s="52"/>
      <c r="BV25" s="52"/>
      <c r="BW25" s="65"/>
      <c r="BX25" s="52"/>
      <c r="BY25" s="52"/>
      <c r="BZ25" s="67"/>
      <c r="CA25" s="52"/>
      <c r="CB25" s="52"/>
      <c r="CC25" s="67"/>
      <c r="CD25" s="52"/>
      <c r="CE25" s="52"/>
      <c r="CF25" s="67"/>
      <c r="CG25" s="52"/>
      <c r="CH25" s="52"/>
      <c r="CI25" s="52"/>
      <c r="CJ25" s="52"/>
      <c r="CK25" s="52"/>
      <c r="CL25" s="52"/>
      <c r="CM25" s="52"/>
      <c r="CN25" s="52"/>
      <c r="CO25" s="52"/>
    </row>
    <row r="26" spans="1:93" x14ac:dyDescent="0.25">
      <c r="A26" s="53" t="s">
        <v>366</v>
      </c>
      <c r="B26" s="54">
        <v>567</v>
      </c>
      <c r="C26" s="55" t="s">
        <v>62</v>
      </c>
      <c r="D26" s="56" t="s">
        <v>297</v>
      </c>
      <c r="E26" s="6" t="s">
        <v>398</v>
      </c>
      <c r="F26" s="6">
        <v>1</v>
      </c>
      <c r="G26" s="2">
        <v>75.941621619003513</v>
      </c>
      <c r="H26" s="2">
        <v>0.11906871314167437</v>
      </c>
      <c r="I26" s="2">
        <v>12.693935689171726</v>
      </c>
      <c r="J26" s="2">
        <v>1.8571086645293493</v>
      </c>
      <c r="K26" s="2">
        <v>4.6416616987432387E-2</v>
      </c>
      <c r="L26" s="2">
        <v>4.6416616987432387E-2</v>
      </c>
      <c r="M26" s="2">
        <v>0.46315711298329276</v>
      </c>
      <c r="N26" s="2">
        <v>3.6911301073919058</v>
      </c>
      <c r="O26" s="2">
        <v>5.0957372997072508</v>
      </c>
      <c r="P26" s="2">
        <v>4.5407560096401248E-2</v>
      </c>
      <c r="Q26" s="3">
        <v>99.481999999999999</v>
      </c>
      <c r="R26" s="3">
        <v>0.27</v>
      </c>
      <c r="S26" s="4">
        <v>787</v>
      </c>
      <c r="T26" s="2">
        <f t="shared" si="1"/>
        <v>8.786867407099157</v>
      </c>
      <c r="U26" s="2">
        <v>1.5450536951404978</v>
      </c>
      <c r="V26" s="75"/>
      <c r="W26" s="48"/>
      <c r="X26" s="75"/>
      <c r="Y26" s="75"/>
      <c r="Z26" s="75"/>
      <c r="AA26" s="75"/>
      <c r="AB26" s="75"/>
      <c r="AC26" s="75"/>
      <c r="AD26" s="74"/>
      <c r="AE26" s="75"/>
      <c r="AF26" s="75"/>
      <c r="AG26" s="75"/>
      <c r="AH26" s="75"/>
      <c r="AI26" s="87"/>
      <c r="AJ26" s="75"/>
      <c r="AK26" s="75"/>
      <c r="AL26" s="75"/>
      <c r="AM26" s="75"/>
      <c r="AN26" s="48"/>
      <c r="AO26" s="75"/>
      <c r="AP26" s="64"/>
      <c r="AQ26" s="64"/>
      <c r="AR26" s="64"/>
      <c r="AS26" s="75"/>
      <c r="AT26" s="75"/>
      <c r="AU26" s="75"/>
      <c r="AV26" s="75"/>
      <c r="AW26" s="75"/>
      <c r="AX26" s="75"/>
      <c r="AY26" s="64"/>
      <c r="AZ26" s="75"/>
      <c r="BA26" s="75"/>
      <c r="BB26" s="75"/>
      <c r="BC26" s="75"/>
      <c r="BD26" s="75"/>
      <c r="BE26" s="75"/>
      <c r="BF26" s="75"/>
      <c r="BG26" s="75"/>
      <c r="BH26" s="75"/>
      <c r="BI26" s="64"/>
      <c r="BJ26" s="76"/>
      <c r="BK26" s="75"/>
      <c r="BL26" s="75"/>
      <c r="BM26" s="75"/>
      <c r="BN26" s="52"/>
      <c r="BO26" s="52"/>
      <c r="BP26" s="101"/>
      <c r="BQ26" s="71"/>
      <c r="BR26" s="52"/>
      <c r="BS26" s="52"/>
      <c r="BT26" s="52"/>
      <c r="BU26" s="52"/>
      <c r="BV26" s="52"/>
      <c r="BW26" s="65"/>
      <c r="BX26" s="52"/>
      <c r="BY26" s="52"/>
      <c r="BZ26" s="67"/>
      <c r="CA26" s="52"/>
      <c r="CB26" s="52"/>
      <c r="CC26" s="67"/>
      <c r="CD26" s="52"/>
      <c r="CE26" s="52"/>
      <c r="CF26" s="67"/>
      <c r="CG26" s="52"/>
      <c r="CH26" s="52"/>
      <c r="CI26" s="52"/>
      <c r="CJ26" s="52"/>
      <c r="CK26" s="52"/>
      <c r="CL26" s="52"/>
      <c r="CM26" s="52"/>
      <c r="CN26" s="52"/>
      <c r="CO26" s="52"/>
    </row>
    <row r="27" spans="1:93" x14ac:dyDescent="0.25">
      <c r="A27" s="6" t="s">
        <v>55</v>
      </c>
      <c r="B27" s="6">
        <v>397</v>
      </c>
      <c r="C27" s="6" t="s">
        <v>56</v>
      </c>
      <c r="D27" s="6" t="s">
        <v>296</v>
      </c>
      <c r="E27" s="6" t="s">
        <v>398</v>
      </c>
      <c r="F27" s="6">
        <v>1</v>
      </c>
      <c r="G27" s="2">
        <v>74.901564487748203</v>
      </c>
      <c r="H27" s="2">
        <v>0.17426553614028198</v>
      </c>
      <c r="I27" s="2">
        <v>12.696725462728121</v>
      </c>
      <c r="J27" s="2">
        <v>2.2757791947379586</v>
      </c>
      <c r="K27" s="2">
        <v>4.878617823012818E-2</v>
      </c>
      <c r="L27" s="2">
        <v>8.8368766304195753E-2</v>
      </c>
      <c r="M27" s="2">
        <v>0.78641153756341675</v>
      </c>
      <c r="N27" s="2">
        <v>3.1447063830013278</v>
      </c>
      <c r="O27" s="2">
        <v>5.859459033196055</v>
      </c>
      <c r="P27" s="2">
        <v>2.3933420350332982E-2</v>
      </c>
      <c r="Q27" s="3">
        <v>99.986579999999975</v>
      </c>
      <c r="R27" s="3">
        <v>2.09</v>
      </c>
      <c r="S27" s="4">
        <v>1273.5</v>
      </c>
      <c r="T27" s="2">
        <f t="shared" si="1"/>
        <v>9.0041654161973828</v>
      </c>
      <c r="U27" s="2">
        <v>2.0853229365207691</v>
      </c>
      <c r="V27" s="48"/>
      <c r="W27" s="48"/>
      <c r="X27" s="2"/>
      <c r="Y27" s="2"/>
      <c r="Z27" s="2"/>
      <c r="AA27" s="2"/>
      <c r="AB27" s="2"/>
      <c r="AC27" s="2"/>
      <c r="AD27" s="16"/>
      <c r="AE27" s="16"/>
      <c r="AF27" s="16"/>
      <c r="AG27" s="16"/>
      <c r="AH27" s="16"/>
      <c r="AI27" s="13"/>
      <c r="AJ27" s="2"/>
      <c r="AK27" s="16"/>
      <c r="AL27" s="16"/>
      <c r="AM27" s="16"/>
      <c r="AN27" s="107"/>
      <c r="AO27" s="16"/>
      <c r="AP27" s="17"/>
      <c r="AQ27" s="17"/>
      <c r="AR27" s="17"/>
      <c r="AY27" s="17"/>
      <c r="BI27" s="17"/>
      <c r="BQ27" s="20"/>
      <c r="BW27" s="17"/>
      <c r="BZ27" s="16"/>
      <c r="CC27" s="16"/>
      <c r="CF27" s="16"/>
    </row>
    <row r="28" spans="1:93" x14ac:dyDescent="0.25">
      <c r="A28" s="6" t="s">
        <v>57</v>
      </c>
      <c r="B28" s="6">
        <v>397</v>
      </c>
      <c r="C28" s="6" t="s">
        <v>56</v>
      </c>
      <c r="D28" s="6" t="s">
        <v>296</v>
      </c>
      <c r="E28" s="6" t="s">
        <v>398</v>
      </c>
      <c r="F28" s="6">
        <v>1</v>
      </c>
      <c r="G28" s="2">
        <v>75.942217265361691</v>
      </c>
      <c r="H28" s="2">
        <v>0.15461402921544026</v>
      </c>
      <c r="I28" s="2">
        <v>12.363190463737645</v>
      </c>
      <c r="J28" s="2">
        <v>1.9374310039457601</v>
      </c>
      <c r="K28" s="2">
        <v>4.095527702001333E-2</v>
      </c>
      <c r="L28" s="2">
        <v>5.228160641623885E-2</v>
      </c>
      <c r="M28" s="2">
        <v>0.73428481936228396</v>
      </c>
      <c r="N28" s="2">
        <v>3.5373333359021215</v>
      </c>
      <c r="O28" s="2">
        <v>5.2127174906207943</v>
      </c>
      <c r="P28" s="2">
        <v>2.4974708417997725E-2</v>
      </c>
      <c r="Q28" s="3">
        <v>100.06977000000001</v>
      </c>
      <c r="R28" s="3">
        <v>1.45</v>
      </c>
      <c r="S28" s="4">
        <v>1195.5</v>
      </c>
      <c r="T28" s="2">
        <f t="shared" si="1"/>
        <v>8.7500508265229158</v>
      </c>
      <c r="U28" s="2">
        <v>1.649240919556028</v>
      </c>
      <c r="V28" s="48"/>
      <c r="W28" s="48"/>
      <c r="X28" s="2"/>
      <c r="Y28" s="2"/>
      <c r="Z28" s="2"/>
      <c r="AA28" s="2"/>
      <c r="AB28" s="2"/>
      <c r="AC28" s="2"/>
      <c r="AD28" s="16"/>
      <c r="AE28" s="16"/>
      <c r="AF28" s="16"/>
      <c r="AG28" s="16"/>
      <c r="AH28" s="16"/>
      <c r="AI28" s="13"/>
      <c r="AJ28" s="2"/>
      <c r="AK28" s="16"/>
      <c r="AL28" s="16"/>
      <c r="AM28" s="16"/>
      <c r="AN28" s="48"/>
      <c r="AO28" s="16"/>
      <c r="AP28" s="16"/>
      <c r="AQ28" s="17"/>
      <c r="AR28" s="16"/>
      <c r="AY28" s="17"/>
      <c r="BI28" s="17"/>
      <c r="BQ28" s="20"/>
      <c r="BW28" s="17"/>
      <c r="BZ28" s="16"/>
      <c r="CC28" s="16"/>
      <c r="CF28" s="16"/>
    </row>
    <row r="29" spans="1:93" x14ac:dyDescent="0.25">
      <c r="A29" s="6" t="s">
        <v>58</v>
      </c>
      <c r="B29" s="6">
        <v>397</v>
      </c>
      <c r="C29" s="6" t="s">
        <v>56</v>
      </c>
      <c r="D29" s="6" t="s">
        <v>296</v>
      </c>
      <c r="E29" s="6" t="s">
        <v>398</v>
      </c>
      <c r="F29" s="6">
        <v>1</v>
      </c>
      <c r="G29" s="2">
        <v>75.005696837581326</v>
      </c>
      <c r="H29" s="2">
        <v>0.17346768341264668</v>
      </c>
      <c r="I29" s="2">
        <v>12.722232817296495</v>
      </c>
      <c r="J29" s="2">
        <v>2.1424295154176027</v>
      </c>
      <c r="K29" s="2">
        <v>4.6391451558299469E-2</v>
      </c>
      <c r="L29" s="2">
        <v>5.3456346910047546E-2</v>
      </c>
      <c r="M29" s="2">
        <v>0.79955830110910675</v>
      </c>
      <c r="N29" s="2">
        <v>3.57761400107076</v>
      </c>
      <c r="O29" s="2">
        <v>5.4531497386192909</v>
      </c>
      <c r="P29" s="2">
        <v>2.6003307024425347E-2</v>
      </c>
      <c r="Q29" s="3">
        <v>99.799079999999989</v>
      </c>
      <c r="R29" s="3">
        <v>1.85</v>
      </c>
      <c r="S29" s="4">
        <v>1357.5</v>
      </c>
      <c r="T29" s="2">
        <f t="shared" si="1"/>
        <v>9.0307637396900518</v>
      </c>
      <c r="U29" s="2">
        <v>1.7058853586956439</v>
      </c>
      <c r="V29" s="48">
        <v>37.430639363824682</v>
      </c>
      <c r="W29" s="107">
        <v>2.1464012381368378</v>
      </c>
      <c r="X29" s="17">
        <v>1.1969664248959593</v>
      </c>
      <c r="Y29" s="17">
        <v>0.40140456955257742</v>
      </c>
      <c r="Z29" s="17">
        <v>0.39039527032011606</v>
      </c>
      <c r="AA29" s="17">
        <v>0.29078090412440877</v>
      </c>
      <c r="AB29" s="17">
        <v>4.2257255143444858</v>
      </c>
      <c r="AC29" s="16">
        <v>69.732797642919834</v>
      </c>
      <c r="AD29" s="16">
        <v>20.289324834752662</v>
      </c>
      <c r="AE29" s="16">
        <v>118.7990561451809</v>
      </c>
      <c r="AF29" s="16">
        <v>33.930932603622018</v>
      </c>
      <c r="AG29" s="16">
        <v>51.97354675020749</v>
      </c>
      <c r="AH29" s="16">
        <v>222.18485743611458</v>
      </c>
      <c r="AI29" s="13">
        <v>46.235212556248094</v>
      </c>
      <c r="AJ29" s="17">
        <v>2.1870575108425632</v>
      </c>
      <c r="AK29" s="16">
        <v>1203.5971983838181</v>
      </c>
      <c r="AL29" s="16">
        <v>89.703108324466285</v>
      </c>
      <c r="AM29" s="16">
        <v>175.57779412544758</v>
      </c>
      <c r="AN29" s="107">
        <v>18.840285122397802</v>
      </c>
      <c r="AO29" s="16">
        <v>66.562778729310324</v>
      </c>
      <c r="AP29" s="17">
        <v>12.348545347143572</v>
      </c>
      <c r="AQ29" s="17">
        <v>1.8123201695557434</v>
      </c>
      <c r="AR29" s="17">
        <v>12.239306649103591</v>
      </c>
      <c r="AS29" s="2">
        <v>1.8576202781979072</v>
      </c>
      <c r="AT29" s="17">
        <v>9.8514394476414537</v>
      </c>
      <c r="AU29" s="2">
        <v>1.9295707160767512</v>
      </c>
      <c r="AV29" s="17">
        <v>5.8275772266785371</v>
      </c>
      <c r="AW29" s="2">
        <v>0.79971330014091002</v>
      </c>
      <c r="AX29" s="17">
        <v>5.0802156422864853</v>
      </c>
      <c r="AY29" s="2">
        <v>0.91252374661577418</v>
      </c>
      <c r="AZ29" s="17">
        <v>7.4998876716612113</v>
      </c>
      <c r="BA29" s="17">
        <v>3.5506359728398009</v>
      </c>
      <c r="BB29" s="16">
        <v>27.953380688446281</v>
      </c>
      <c r="BC29" s="16">
        <v>21.221367875912804</v>
      </c>
      <c r="BD29" s="17">
        <v>3.9866699406389983</v>
      </c>
      <c r="BE29" s="17">
        <v>3.5012022078196425</v>
      </c>
      <c r="BF29" s="17">
        <v>17.657342648567774</v>
      </c>
      <c r="BG29" s="13">
        <f t="shared" ref="BG29" si="10">AH29/AZ29</f>
        <v>29.625091356455084</v>
      </c>
      <c r="BH29" s="13">
        <f>AK29/AL29</f>
        <v>13.417564016068104</v>
      </c>
      <c r="BI29" s="12">
        <f>AK29/AH29</f>
        <v>5.4170982319526058</v>
      </c>
      <c r="BJ29" s="2">
        <v>0.44936331676611851</v>
      </c>
      <c r="BK29" s="20">
        <v>2.9471633205072977E-2</v>
      </c>
      <c r="BL29" s="20">
        <v>1.5023411268130532E-2</v>
      </c>
      <c r="BM29" s="18">
        <v>0.71188071989486079</v>
      </c>
      <c r="BN29" s="19">
        <v>3.5114797138161664E-6</v>
      </c>
      <c r="BO29" s="2">
        <v>4.9326257434898055</v>
      </c>
      <c r="BP29" s="99">
        <v>10.076140166272006</v>
      </c>
      <c r="BQ29" s="20">
        <v>0.30228420498816017</v>
      </c>
      <c r="BR29" s="18">
        <v>0.71158353588001932</v>
      </c>
      <c r="BS29" s="18">
        <v>0.51215777121693129</v>
      </c>
      <c r="BT29" s="19">
        <v>1.4611346618885771E-6</v>
      </c>
      <c r="BU29" s="19">
        <v>2.9222693237771542E-6</v>
      </c>
      <c r="BV29" s="17">
        <f>BU29/BS29*10^6</f>
        <v>5.7057990486673447</v>
      </c>
      <c r="BW29" s="17">
        <f>((BS29/0.51263)-1)*10^4</f>
        <v>-9.2118834845544839</v>
      </c>
      <c r="BX29" s="20">
        <v>16.99076202731996</v>
      </c>
      <c r="BY29" s="19">
        <v>8.1658985867702895E-4</v>
      </c>
      <c r="BZ29" s="16">
        <v>48.034243089354554</v>
      </c>
      <c r="CA29" s="20">
        <v>15.4890824466161</v>
      </c>
      <c r="CB29" s="19">
        <v>9.1559577580061164E-4</v>
      </c>
      <c r="CC29" s="16">
        <v>59.05710461811622</v>
      </c>
      <c r="CD29" s="20">
        <v>38.048835503257109</v>
      </c>
      <c r="CE29" s="19">
        <v>2.7288492999100952E-3</v>
      </c>
      <c r="CF29" s="16">
        <v>71.649618053328638</v>
      </c>
      <c r="CG29" s="20">
        <v>0.91161468558587366</v>
      </c>
      <c r="CH29" s="19">
        <v>1.4359476410511522E-5</v>
      </c>
      <c r="CI29" s="17">
        <v>15.745628689400062</v>
      </c>
      <c r="CJ29" s="20">
        <v>2.2393235709171657</v>
      </c>
      <c r="CK29" s="19">
        <v>6.6501736384844411E-5</v>
      </c>
      <c r="CL29" s="17">
        <v>29.683857819111402</v>
      </c>
      <c r="CM29" s="1" t="s">
        <v>346</v>
      </c>
    </row>
    <row r="30" spans="1:93" x14ac:dyDescent="0.25">
      <c r="A30" s="6" t="s">
        <v>59</v>
      </c>
      <c r="B30" s="6">
        <v>397</v>
      </c>
      <c r="C30" s="6" t="s">
        <v>56</v>
      </c>
      <c r="D30" s="6" t="s">
        <v>296</v>
      </c>
      <c r="E30" s="6" t="s">
        <v>398</v>
      </c>
      <c r="F30" s="6">
        <v>1</v>
      </c>
      <c r="G30" s="2">
        <v>74.869180577316186</v>
      </c>
      <c r="H30" s="2">
        <v>0.16852645218296267</v>
      </c>
      <c r="I30" s="2">
        <v>12.787367403866305</v>
      </c>
      <c r="J30" s="2">
        <v>2.1111249568622203</v>
      </c>
      <c r="K30" s="2">
        <v>4.3456186128194428E-2</v>
      </c>
      <c r="L30" s="2">
        <v>7.7884897248280932E-2</v>
      </c>
      <c r="M30" s="2">
        <v>0.8117493300462183</v>
      </c>
      <c r="N30" s="2">
        <v>3.2968114571088454</v>
      </c>
      <c r="O30" s="2">
        <v>5.8100258566854714</v>
      </c>
      <c r="P30" s="2">
        <v>2.3872882555301178E-2</v>
      </c>
      <c r="Q30" s="3">
        <v>100.20483000000002</v>
      </c>
      <c r="R30" s="3">
        <v>2.06</v>
      </c>
      <c r="S30" s="4">
        <v>1612</v>
      </c>
      <c r="T30" s="2">
        <f t="shared" si="1"/>
        <v>9.1068373137943173</v>
      </c>
      <c r="U30" s="2">
        <v>1.9723312436661409</v>
      </c>
      <c r="V30" s="48"/>
      <c r="W30" s="48"/>
      <c r="X30" s="2"/>
      <c r="Y30" s="2"/>
      <c r="Z30" s="2"/>
      <c r="AA30" s="2"/>
      <c r="AB30" s="2"/>
      <c r="AC30" s="2"/>
      <c r="AD30" s="16"/>
      <c r="AE30" s="16"/>
      <c r="AF30" s="16"/>
      <c r="AG30" s="16"/>
      <c r="AH30" s="16"/>
      <c r="AI30" s="13"/>
      <c r="AJ30" s="2"/>
      <c r="AK30" s="16"/>
      <c r="AL30" s="16"/>
      <c r="AM30" s="16"/>
      <c r="AN30" s="107"/>
      <c r="AO30" s="16"/>
      <c r="AP30" s="17"/>
      <c r="AQ30" s="17"/>
      <c r="AR30" s="17"/>
      <c r="AS30" s="2"/>
      <c r="AU30" s="2"/>
      <c r="AY30" s="2"/>
      <c r="BI30" s="17"/>
      <c r="BQ30" s="20"/>
      <c r="BV30" s="17"/>
      <c r="BW30" s="17"/>
      <c r="BZ30" s="16"/>
      <c r="CC30" s="16"/>
      <c r="CF30" s="16"/>
    </row>
    <row r="31" spans="1:93" x14ac:dyDescent="0.25">
      <c r="A31" s="6" t="s">
        <v>60</v>
      </c>
      <c r="B31" s="6">
        <v>397</v>
      </c>
      <c r="C31" s="6" t="s">
        <v>56</v>
      </c>
      <c r="D31" s="6" t="s">
        <v>296</v>
      </c>
      <c r="E31" s="6" t="s">
        <v>398</v>
      </c>
      <c r="F31" s="6">
        <v>1</v>
      </c>
      <c r="G31" s="2">
        <v>75.255167727101551</v>
      </c>
      <c r="H31" s="2">
        <v>0.16828134290999866</v>
      </c>
      <c r="I31" s="2">
        <v>12.672384615565036</v>
      </c>
      <c r="J31" s="2">
        <v>2.0418618961050856</v>
      </c>
      <c r="K31" s="2">
        <v>4.2728083068288347E-2</v>
      </c>
      <c r="L31" s="2">
        <v>7.7216478518634724E-2</v>
      </c>
      <c r="M31" s="2">
        <v>0.80944733213089637</v>
      </c>
      <c r="N31" s="2">
        <v>3.3734280475907226</v>
      </c>
      <c r="O31" s="2">
        <v>5.5351733194835875</v>
      </c>
      <c r="P31" s="2">
        <v>2.4311157526205111E-2</v>
      </c>
      <c r="Q31" s="3">
        <v>99.971969999999999</v>
      </c>
      <c r="R31" s="3">
        <v>1.91</v>
      </c>
      <c r="S31" s="4">
        <v>1607.9</v>
      </c>
      <c r="T31" s="2">
        <f t="shared" si="1"/>
        <v>8.9086013670743096</v>
      </c>
      <c r="U31" s="2">
        <v>1.8363509027784861</v>
      </c>
      <c r="V31" s="48"/>
      <c r="W31" s="48"/>
      <c r="X31" s="2"/>
      <c r="Y31" s="2"/>
      <c r="Z31" s="2"/>
      <c r="AA31" s="2"/>
      <c r="AB31" s="2"/>
      <c r="AC31" s="2"/>
      <c r="AD31" s="16"/>
      <c r="AE31" s="16"/>
      <c r="AF31" s="16"/>
      <c r="AG31" s="16"/>
      <c r="AH31" s="16"/>
      <c r="AI31" s="13"/>
      <c r="AJ31" s="2"/>
      <c r="AK31" s="16"/>
      <c r="AL31" s="16"/>
      <c r="AM31" s="16"/>
      <c r="AN31" s="48"/>
      <c r="AO31" s="16"/>
      <c r="AP31" s="16"/>
      <c r="AQ31" s="17"/>
      <c r="AR31" s="16"/>
      <c r="AS31" s="2"/>
      <c r="AU31" s="2"/>
      <c r="AY31" s="2"/>
      <c r="BI31" s="17"/>
      <c r="BQ31" s="20"/>
      <c r="BV31" s="17"/>
      <c r="BW31" s="17"/>
      <c r="BZ31" s="16"/>
      <c r="CC31" s="16"/>
      <c r="CF31" s="16"/>
    </row>
    <row r="32" spans="1:93" x14ac:dyDescent="0.25">
      <c r="A32" s="6" t="s">
        <v>61</v>
      </c>
      <c r="B32" s="6">
        <v>397</v>
      </c>
      <c r="C32" s="6" t="s">
        <v>56</v>
      </c>
      <c r="D32" s="6" t="s">
        <v>296</v>
      </c>
      <c r="E32" s="6" t="s">
        <v>398</v>
      </c>
      <c r="F32" s="6">
        <v>1</v>
      </c>
      <c r="G32" s="2">
        <v>74.247962975007638</v>
      </c>
      <c r="H32" s="2">
        <v>0.19740736156966787</v>
      </c>
      <c r="I32" s="2">
        <v>12.924503815719962</v>
      </c>
      <c r="J32" s="2">
        <v>2.3458180610405091</v>
      </c>
      <c r="K32" s="2">
        <v>4.9749428034495932E-2</v>
      </c>
      <c r="L32" s="2">
        <v>7.6061574296183224E-2</v>
      </c>
      <c r="M32" s="2">
        <v>1.0679102120691704</v>
      </c>
      <c r="N32" s="2">
        <v>3.7264768291019474</v>
      </c>
      <c r="O32" s="2">
        <v>5.3355140165955133</v>
      </c>
      <c r="P32" s="2">
        <v>2.8595726564910058E-2</v>
      </c>
      <c r="Q32" s="3">
        <v>99.991580000000013</v>
      </c>
      <c r="R32" s="3">
        <v>1.9</v>
      </c>
      <c r="S32" s="4">
        <v>1791.7</v>
      </c>
      <c r="T32" s="2">
        <f t="shared" si="1"/>
        <v>9.0619908456974603</v>
      </c>
      <c r="U32" s="2">
        <v>1.6024103449044584</v>
      </c>
      <c r="V32" s="48">
        <v>34.024498947646954</v>
      </c>
      <c r="W32" s="107">
        <v>2.7977638132211045</v>
      </c>
      <c r="X32" s="17">
        <v>1.7149143780975147</v>
      </c>
      <c r="Y32" s="17">
        <v>0.85005676150338261</v>
      </c>
      <c r="Z32" s="17">
        <v>0.52841815377699175</v>
      </c>
      <c r="AA32" s="2"/>
      <c r="AB32" s="17">
        <v>4.291654886530444</v>
      </c>
      <c r="AC32" s="16">
        <v>77.818030127102048</v>
      </c>
      <c r="AD32" s="16">
        <v>22.102541766448159</v>
      </c>
      <c r="AE32" s="16">
        <v>128.56335720383393</v>
      </c>
      <c r="AF32" s="16">
        <v>49.320113273456442</v>
      </c>
      <c r="AG32" s="16">
        <v>53.25972297086264</v>
      </c>
      <c r="AH32" s="16">
        <v>275.05239648789819</v>
      </c>
      <c r="AI32" s="13">
        <v>46.276427695097162</v>
      </c>
      <c r="AJ32" s="17">
        <v>1.8842478844990478</v>
      </c>
      <c r="AK32" s="16">
        <v>1680.2615363652901</v>
      </c>
      <c r="AL32" s="16">
        <v>93.853400111630748</v>
      </c>
      <c r="AM32" s="16">
        <v>177.12280896069936</v>
      </c>
      <c r="AN32" s="107">
        <v>19.451352243633398</v>
      </c>
      <c r="AO32" s="16">
        <v>70.270145746641276</v>
      </c>
      <c r="AP32" s="17">
        <v>13.018261066708479</v>
      </c>
      <c r="AQ32" s="17">
        <v>2.3836525879263295</v>
      </c>
      <c r="AR32" s="17">
        <v>12.786375564292223</v>
      </c>
      <c r="AS32" s="2">
        <v>1.9317253973076745</v>
      </c>
      <c r="AT32" s="17">
        <v>10.214168370179221</v>
      </c>
      <c r="AU32" s="2">
        <v>1.9488215445861825</v>
      </c>
      <c r="AV32" s="17">
        <v>5.8945273653194965</v>
      </c>
      <c r="AW32" s="2">
        <v>0.80245589487367008</v>
      </c>
      <c r="AX32" s="17">
        <v>5.2015754388223892</v>
      </c>
      <c r="AY32" s="2">
        <v>0.86968997234420753</v>
      </c>
      <c r="AZ32" s="17">
        <v>8.543446554871494</v>
      </c>
      <c r="BA32" s="17">
        <v>3.1753883415792665</v>
      </c>
      <c r="BB32" s="16">
        <v>26.376012680952527</v>
      </c>
      <c r="BC32" s="16">
        <v>20.455331725553432</v>
      </c>
      <c r="BD32" s="17">
        <v>3.8490038511373057</v>
      </c>
      <c r="BE32" s="17">
        <v>2.6067125290449273</v>
      </c>
      <c r="BF32" s="17">
        <v>18.043264240896733</v>
      </c>
      <c r="BG32" s="13">
        <f t="shared" ref="BG32" si="11">AH32/AZ32</f>
        <v>32.194547565942536</v>
      </c>
      <c r="BH32" s="13">
        <f>AK32/AL32</f>
        <v>17.903043836097147</v>
      </c>
      <c r="BI32" s="12">
        <f>AK32/AH32</f>
        <v>6.1088780095003408</v>
      </c>
      <c r="BJ32" s="2">
        <v>0.56317289280105509</v>
      </c>
      <c r="BK32" s="20">
        <v>2.0275703635461627E-2</v>
      </c>
      <c r="BL32" s="20">
        <v>1.4230794448690855E-2</v>
      </c>
      <c r="BQ32" s="20"/>
      <c r="BV32" s="17"/>
      <c r="BW32" s="17"/>
      <c r="BZ32" s="16"/>
      <c r="CC32" s="16"/>
      <c r="CF32" s="16"/>
      <c r="CM32" s="1" t="s">
        <v>346</v>
      </c>
    </row>
    <row r="33" spans="1:93" s="52" customFormat="1" x14ac:dyDescent="0.25">
      <c r="A33" s="46" t="s">
        <v>414</v>
      </c>
      <c r="B33" s="6">
        <v>248</v>
      </c>
      <c r="C33" s="6" t="s">
        <v>62</v>
      </c>
      <c r="D33" s="6" t="s">
        <v>296</v>
      </c>
      <c r="E33" s="6" t="s">
        <v>398</v>
      </c>
      <c r="F33" s="6">
        <v>1</v>
      </c>
      <c r="G33" s="2">
        <v>75.815241482425762</v>
      </c>
      <c r="H33" s="2">
        <v>0.17154919455951517</v>
      </c>
      <c r="I33" s="2">
        <v>12.415249113660421</v>
      </c>
      <c r="J33" s="2">
        <v>2.1026351244144434</v>
      </c>
      <c r="K33" s="2">
        <v>4.5297485653055761E-2</v>
      </c>
      <c r="L33" s="2">
        <v>0.11330384353837357</v>
      </c>
      <c r="M33" s="2">
        <v>0.53065202717145032</v>
      </c>
      <c r="N33" s="2">
        <v>3.6481312184315455</v>
      </c>
      <c r="O33" s="2">
        <v>5.1280161092250713</v>
      </c>
      <c r="P33" s="2">
        <v>2.9924400920359407E-2</v>
      </c>
      <c r="Q33" s="3">
        <v>100.20478793767401</v>
      </c>
      <c r="R33" s="3">
        <v>0.42</v>
      </c>
      <c r="S33" s="4">
        <v>694.8</v>
      </c>
      <c r="T33" s="2">
        <f t="shared" si="1"/>
        <v>8.7761473276566164</v>
      </c>
      <c r="U33" s="2">
        <v>1.5731670079757636</v>
      </c>
      <c r="V33" s="48"/>
      <c r="W33" s="48"/>
      <c r="X33" s="2"/>
      <c r="Y33" s="2"/>
      <c r="Z33" s="2"/>
      <c r="AA33" s="2"/>
      <c r="AB33" s="2"/>
      <c r="AC33" s="2"/>
      <c r="AD33" s="16"/>
      <c r="AE33" s="16"/>
      <c r="AF33" s="16"/>
      <c r="AG33" s="16"/>
      <c r="AH33" s="16"/>
      <c r="AI33" s="13"/>
      <c r="AJ33" s="2"/>
      <c r="AK33" s="16"/>
      <c r="AL33" s="16"/>
      <c r="AM33" s="16"/>
      <c r="AN33" s="48"/>
      <c r="AO33" s="16"/>
      <c r="AP33" s="16"/>
      <c r="AQ33" s="17"/>
      <c r="AR33" s="16"/>
      <c r="AS33" s="1"/>
      <c r="AT33" s="17"/>
      <c r="AU33" s="1"/>
      <c r="AV33" s="1"/>
      <c r="AW33" s="1"/>
      <c r="AX33" s="1"/>
      <c r="AY33" s="2"/>
      <c r="AZ33" s="1"/>
      <c r="BA33" s="1"/>
      <c r="BB33" s="1"/>
      <c r="BC33" s="1"/>
      <c r="BD33" s="1"/>
      <c r="BE33" s="1"/>
      <c r="BF33" s="1"/>
      <c r="BG33" s="1"/>
      <c r="BH33" s="1"/>
      <c r="BI33" s="17"/>
      <c r="BJ33" s="1"/>
      <c r="BK33" s="1"/>
      <c r="BL33" s="1"/>
      <c r="BM33" s="1"/>
      <c r="BN33" s="1"/>
      <c r="BO33" s="1"/>
      <c r="BP33" s="5"/>
      <c r="BQ33" s="20"/>
      <c r="BR33" s="1"/>
      <c r="BS33" s="1"/>
      <c r="BT33" s="1"/>
      <c r="BU33" s="1"/>
      <c r="BV33" s="17"/>
      <c r="BW33" s="17"/>
      <c r="BX33" s="1"/>
      <c r="BY33" s="1"/>
      <c r="BZ33" s="16"/>
      <c r="CA33" s="1"/>
      <c r="CB33" s="1"/>
      <c r="CC33" s="16"/>
      <c r="CD33" s="1"/>
      <c r="CE33" s="1"/>
      <c r="CF33" s="16"/>
      <c r="CG33" s="1"/>
      <c r="CH33" s="1"/>
      <c r="CI33" s="1"/>
      <c r="CJ33" s="1"/>
      <c r="CK33" s="1"/>
      <c r="CL33" s="1"/>
      <c r="CM33" s="1"/>
      <c r="CN33" s="1"/>
      <c r="CO33" s="1"/>
    </row>
    <row r="34" spans="1:93" x14ac:dyDescent="0.25">
      <c r="A34" s="46" t="s">
        <v>100</v>
      </c>
      <c r="B34" s="46">
        <v>297</v>
      </c>
      <c r="C34" s="46" t="s">
        <v>56</v>
      </c>
      <c r="D34" s="46" t="s">
        <v>298</v>
      </c>
      <c r="E34" s="46" t="s">
        <v>399</v>
      </c>
      <c r="F34" s="46">
        <v>1</v>
      </c>
      <c r="G34" s="11">
        <v>71.635092042784336</v>
      </c>
      <c r="H34" s="11">
        <v>0.38567416066624571</v>
      </c>
      <c r="I34" s="11">
        <v>13.793998126961204</v>
      </c>
      <c r="J34" s="11">
        <v>3.7809266944446764</v>
      </c>
      <c r="K34" s="11">
        <v>4.8229390813699438E-2</v>
      </c>
      <c r="L34" s="11">
        <v>0.16607650887620995</v>
      </c>
      <c r="M34" s="11">
        <v>1.0125153961314073</v>
      </c>
      <c r="N34" s="11">
        <v>4.1774459288066179</v>
      </c>
      <c r="O34" s="11">
        <v>4.927164464938973</v>
      </c>
      <c r="P34" s="11">
        <v>7.2877285576645551E-2</v>
      </c>
      <c r="Q34" s="47">
        <v>100.06997</v>
      </c>
      <c r="R34" s="47">
        <v>0.67</v>
      </c>
      <c r="S34" s="26">
        <v>3134.3</v>
      </c>
      <c r="T34" s="11">
        <f t="shared" si="1"/>
        <v>9.1046103937455918</v>
      </c>
      <c r="U34" s="11">
        <v>1.3200248945641977</v>
      </c>
      <c r="V34" s="48">
        <v>27.295924050126896</v>
      </c>
      <c r="W34" s="107">
        <v>5.3087405377644261</v>
      </c>
      <c r="X34" s="17">
        <v>6.40985708807702</v>
      </c>
      <c r="Y34" s="17">
        <v>4.1827140796916051</v>
      </c>
      <c r="Z34" s="17">
        <v>1.4934569923762795</v>
      </c>
      <c r="AA34" s="17">
        <v>0.79929198852512662</v>
      </c>
      <c r="AB34" s="17">
        <v>6.2315145126444333</v>
      </c>
      <c r="AC34" s="16">
        <v>101.52540168842708</v>
      </c>
      <c r="AD34" s="16">
        <v>25.508931383912657</v>
      </c>
      <c r="AE34" s="16">
        <v>99.632343491728889</v>
      </c>
      <c r="AF34" s="16">
        <v>80.854522289803995</v>
      </c>
      <c r="AG34" s="16">
        <v>55.943910997714397</v>
      </c>
      <c r="AH34" s="16">
        <v>509.47899268369309</v>
      </c>
      <c r="AI34" s="13">
        <v>45.120247670863563</v>
      </c>
      <c r="AJ34" s="2">
        <v>1.1451978930456188</v>
      </c>
      <c r="AK34" s="16">
        <v>3180.6941461794045</v>
      </c>
      <c r="AL34" s="16">
        <v>90.725229969304735</v>
      </c>
      <c r="AM34" s="16">
        <v>150.57033198659119</v>
      </c>
      <c r="AN34" s="107">
        <v>19.640663916725117</v>
      </c>
      <c r="AO34" s="16">
        <v>75.876278986320642</v>
      </c>
      <c r="AP34" s="17">
        <v>14.737760767456097</v>
      </c>
      <c r="AQ34" s="17">
        <v>4.9063605646625774</v>
      </c>
      <c r="AR34" s="1">
        <v>15.354192753652296</v>
      </c>
      <c r="AS34" s="17">
        <v>2.2852098078320013</v>
      </c>
      <c r="AT34" s="17">
        <v>11.853292850367058</v>
      </c>
      <c r="AU34" s="1">
        <v>2.3143467264349455</v>
      </c>
      <c r="AV34" s="17">
        <v>6.5876874474459601</v>
      </c>
      <c r="AW34" s="2">
        <v>0.88361055679318468</v>
      </c>
      <c r="AX34" s="17">
        <v>5.7116971663371583</v>
      </c>
      <c r="AY34" s="1">
        <v>0.83821156904107441</v>
      </c>
      <c r="AZ34" s="1">
        <v>12.694173176173491</v>
      </c>
      <c r="BA34" s="2">
        <v>1.3032639503933314</v>
      </c>
      <c r="BB34" s="16">
        <v>21.783218318179692</v>
      </c>
      <c r="BC34" s="1">
        <v>17.125486807794715</v>
      </c>
      <c r="BD34" s="17">
        <v>3.5001058209248539</v>
      </c>
      <c r="BE34" s="11">
        <v>1.2322420647619463</v>
      </c>
      <c r="BF34" s="12">
        <v>15.884110681499195</v>
      </c>
      <c r="BG34" s="13">
        <f t="shared" ref="BG34:BG36" si="12">AH34/AZ34</f>
        <v>40.134870196978795</v>
      </c>
      <c r="BH34" s="13">
        <f t="shared" ref="BH34:BH36" si="13">AK34/AL34</f>
        <v>35.058540466147463</v>
      </c>
      <c r="BI34" s="12">
        <f t="shared" ref="BI34:BI36" si="14">AK34/AH34</f>
        <v>6.2430329647646907</v>
      </c>
      <c r="BJ34" s="24">
        <v>0.99421249430263403</v>
      </c>
      <c r="BK34" s="22">
        <v>1.2367892007521057E-2</v>
      </c>
      <c r="BL34" s="22">
        <v>1.3179349506323117E-2</v>
      </c>
    </row>
    <row r="35" spans="1:93" x14ac:dyDescent="0.25">
      <c r="A35" s="46" t="s">
        <v>114</v>
      </c>
      <c r="B35" s="6">
        <v>297</v>
      </c>
      <c r="C35" s="6" t="s">
        <v>56</v>
      </c>
      <c r="D35" s="6" t="s">
        <v>298</v>
      </c>
      <c r="E35" s="6" t="s">
        <v>399</v>
      </c>
      <c r="F35" s="6">
        <v>1</v>
      </c>
      <c r="G35" s="2">
        <v>70.686159398771039</v>
      </c>
      <c r="H35" s="2">
        <v>0.46701337333404397</v>
      </c>
      <c r="I35" s="2">
        <v>13.841159614510914</v>
      </c>
      <c r="J35" s="2">
        <v>4.5952186967788764</v>
      </c>
      <c r="K35" s="2">
        <v>5.0874000299497707E-2</v>
      </c>
      <c r="L35" s="2">
        <v>0.19749589459711211</v>
      </c>
      <c r="M35" s="2">
        <v>1.094141266469201</v>
      </c>
      <c r="N35" s="2">
        <v>4.1708050650646067</v>
      </c>
      <c r="O35" s="2">
        <v>4.8013441863180315</v>
      </c>
      <c r="P35" s="2">
        <v>9.5788503856667484E-2</v>
      </c>
      <c r="Q35" s="3">
        <v>99.288250000000019</v>
      </c>
      <c r="R35" s="3">
        <v>0.79</v>
      </c>
      <c r="S35" s="4">
        <v>3543.8</v>
      </c>
      <c r="T35" s="2">
        <f t="shared" si="1"/>
        <v>8.9721492513826391</v>
      </c>
      <c r="U35" s="2">
        <v>1.2883647901476052</v>
      </c>
      <c r="V35" s="48">
        <v>22.672480641276888</v>
      </c>
      <c r="W35" s="107">
        <v>6.7169028167126568</v>
      </c>
      <c r="X35" s="17">
        <v>8.6070491506346265</v>
      </c>
      <c r="Y35" s="17">
        <v>3.7368611687999143</v>
      </c>
      <c r="Z35" s="17">
        <v>1.6720222118147194</v>
      </c>
      <c r="AA35" s="17">
        <v>1.1635467735785983</v>
      </c>
      <c r="AB35" s="17">
        <v>8.1299980445232958</v>
      </c>
      <c r="AC35" s="16">
        <v>110.33328584998921</v>
      </c>
      <c r="AD35" s="16">
        <v>26.172325867168642</v>
      </c>
      <c r="AE35" s="16">
        <v>98.00871809911709</v>
      </c>
      <c r="AF35" s="16">
        <v>96.847641098171721</v>
      </c>
      <c r="AG35" s="16">
        <v>58.059636044926457</v>
      </c>
      <c r="AH35" s="16">
        <v>676.82539105816375</v>
      </c>
      <c r="AI35" s="13">
        <v>43.858823640724566</v>
      </c>
      <c r="AJ35" s="2">
        <v>1.2904697042598072</v>
      </c>
      <c r="AK35" s="16">
        <v>3580.251137366447</v>
      </c>
      <c r="AL35" s="16">
        <v>80.934297836372039</v>
      </c>
      <c r="AM35" s="16">
        <v>130.8456968534781</v>
      </c>
      <c r="AN35" s="107">
        <v>17.897808168955301</v>
      </c>
      <c r="AO35" s="16">
        <v>70.467268126066116</v>
      </c>
      <c r="AP35" s="17">
        <v>13.66118802971654</v>
      </c>
      <c r="AQ35" s="17">
        <v>5.3039225526892082</v>
      </c>
      <c r="AR35" s="17">
        <v>14.541218788693138</v>
      </c>
      <c r="AS35" s="17">
        <v>2.2156986627040443</v>
      </c>
      <c r="AT35" s="17">
        <v>11.658550203333229</v>
      </c>
      <c r="AU35" s="1">
        <v>2.3180347251514974</v>
      </c>
      <c r="AV35" s="17">
        <v>6.6555918423886977</v>
      </c>
      <c r="AW35" s="2">
        <v>0.9051300880113915</v>
      </c>
      <c r="AX35" s="17">
        <v>5.7927270904342274</v>
      </c>
      <c r="AY35" s="2">
        <v>0.87426022450800778</v>
      </c>
      <c r="AZ35" s="1">
        <v>15.44608112777261</v>
      </c>
      <c r="BA35" s="17">
        <v>2.1517197400993426</v>
      </c>
      <c r="BB35" s="16">
        <v>22.221794495875567</v>
      </c>
      <c r="BC35" s="1">
        <v>15.890251629616982</v>
      </c>
      <c r="BD35" s="17">
        <v>3.4599538983484264</v>
      </c>
      <c r="BE35" s="11">
        <v>1.0119886967589475</v>
      </c>
      <c r="BF35" s="12">
        <v>13.971709105720212</v>
      </c>
      <c r="BG35" s="13">
        <f t="shared" si="12"/>
        <v>43.818583203037001</v>
      </c>
      <c r="BH35" s="13">
        <f t="shared" si="13"/>
        <v>44.236513234534726</v>
      </c>
      <c r="BI35" s="12">
        <f t="shared" si="14"/>
        <v>5.2897707217647429</v>
      </c>
      <c r="BJ35" s="24">
        <v>1.1471006769284016</v>
      </c>
      <c r="BK35" s="22">
        <v>1.0325496714848514E-2</v>
      </c>
      <c r="BL35" s="22">
        <v>1.4190985780958581E-2</v>
      </c>
      <c r="BQ35" s="20"/>
      <c r="BV35" s="17"/>
      <c r="BW35" s="17"/>
      <c r="BZ35" s="16"/>
      <c r="CC35" s="16"/>
      <c r="CF35" s="16"/>
      <c r="CN35" s="52"/>
      <c r="CO35" s="52"/>
    </row>
    <row r="36" spans="1:93" x14ac:dyDescent="0.25">
      <c r="A36" s="46" t="s">
        <v>115</v>
      </c>
      <c r="B36" s="1">
        <v>300</v>
      </c>
      <c r="C36" s="1" t="s">
        <v>56</v>
      </c>
      <c r="D36" s="6" t="s">
        <v>298</v>
      </c>
      <c r="E36" s="6" t="s">
        <v>399</v>
      </c>
      <c r="F36" s="6">
        <v>1</v>
      </c>
      <c r="G36" s="2">
        <v>69.859871354247957</v>
      </c>
      <c r="H36" s="2">
        <v>0.44818473742562626</v>
      </c>
      <c r="I36" s="2">
        <v>14.499028114059103</v>
      </c>
      <c r="J36" s="2">
        <v>4.9777672178517189</v>
      </c>
      <c r="K36" s="2">
        <v>6.6088449160983442E-2</v>
      </c>
      <c r="L36" s="2">
        <v>0.10003546534752399</v>
      </c>
      <c r="M36" s="2">
        <v>0.86048350851081146</v>
      </c>
      <c r="N36" s="2">
        <v>4.1210179837113818</v>
      </c>
      <c r="O36" s="2">
        <v>4.9949099993711226</v>
      </c>
      <c r="P36" s="2">
        <v>7.2613170313790887E-2</v>
      </c>
      <c r="Q36" s="3">
        <v>98.705430000000007</v>
      </c>
      <c r="R36" s="3">
        <v>1.23</v>
      </c>
      <c r="S36" s="4">
        <v>4171.8999999999996</v>
      </c>
      <c r="T36" s="2">
        <f t="shared" ref="T36:T70" si="15">N36+O36</f>
        <v>9.1159279830825035</v>
      </c>
      <c r="U36" s="2">
        <v>1.3564976871347751</v>
      </c>
      <c r="V36" s="48">
        <v>27.02757295423352</v>
      </c>
      <c r="W36" s="107">
        <v>6.793731887707156</v>
      </c>
      <c r="X36" s="17">
        <v>11.853271096884843</v>
      </c>
      <c r="Y36" s="17">
        <v>6.8689160316779434</v>
      </c>
      <c r="Z36" s="2">
        <v>1.0803174242601585</v>
      </c>
      <c r="AA36" s="17">
        <v>2.9965445280424885</v>
      </c>
      <c r="AB36" s="17">
        <v>16.77314606775268</v>
      </c>
      <c r="AC36" s="16">
        <v>227.07219343726521</v>
      </c>
      <c r="AD36" s="16">
        <v>27.083278957357575</v>
      </c>
      <c r="AE36" s="16">
        <v>99.517534925165663</v>
      </c>
      <c r="AF36" s="16">
        <v>96.718161704675737</v>
      </c>
      <c r="AG36" s="16">
        <v>102.30019325765039</v>
      </c>
      <c r="AH36" s="16">
        <v>703.80660792732533</v>
      </c>
      <c r="AI36" s="13">
        <v>45.74183454776847</v>
      </c>
      <c r="AJ36" s="2">
        <v>1.0002850787206286</v>
      </c>
      <c r="AK36" s="16">
        <v>4234.9973633874388</v>
      </c>
      <c r="AL36" s="91">
        <v>280.13440927129847</v>
      </c>
      <c r="AM36" s="91">
        <v>143.51112856580369</v>
      </c>
      <c r="AN36" s="108">
        <v>67.363269805024643</v>
      </c>
      <c r="AO36" s="91">
        <v>255.33196200238191</v>
      </c>
      <c r="AP36" s="91">
        <v>49.782975052386412</v>
      </c>
      <c r="AQ36" s="92">
        <v>6.4019447200221498</v>
      </c>
      <c r="AR36" s="91">
        <v>46.392292871006013</v>
      </c>
      <c r="AS36" s="92">
        <v>6.9350007420630115</v>
      </c>
      <c r="AT36" s="91">
        <v>32.272226046686249</v>
      </c>
      <c r="AU36" s="106">
        <v>5.5591050564663815</v>
      </c>
      <c r="AV36" s="106">
        <v>15.703767388910839</v>
      </c>
      <c r="AW36" s="92">
        <v>2.1246440758263829</v>
      </c>
      <c r="AX36" s="92">
        <v>14.556046839513357</v>
      </c>
      <c r="AY36" s="92">
        <v>2.0688703209121582</v>
      </c>
      <c r="AZ36" s="1">
        <v>16.612709555148808</v>
      </c>
      <c r="BA36" s="17">
        <v>2.1324989336805098</v>
      </c>
      <c r="BB36" s="16">
        <v>20.862458087820084</v>
      </c>
      <c r="BC36" s="1">
        <v>15.137543681945866</v>
      </c>
      <c r="BD36" s="17">
        <v>5.7481352860626904</v>
      </c>
      <c r="BE36" s="11">
        <v>1.0289436148407956</v>
      </c>
      <c r="BF36" s="12">
        <v>19.245225874847762</v>
      </c>
      <c r="BG36" s="13">
        <f t="shared" si="12"/>
        <v>42.365551843961136</v>
      </c>
      <c r="BH36" s="13">
        <f t="shared" si="13"/>
        <v>15.117733570837494</v>
      </c>
      <c r="BI36" s="12">
        <f t="shared" si="14"/>
        <v>6.0172742280145544</v>
      </c>
      <c r="BJ36" s="24">
        <v>0.40606688948295783</v>
      </c>
      <c r="BK36" s="22">
        <v>1.0339319755202254E-2</v>
      </c>
      <c r="BL36" s="24">
        <v>3.9164701205353656E-3</v>
      </c>
      <c r="BQ36" s="20"/>
      <c r="BV36" s="17"/>
      <c r="BW36" s="17"/>
      <c r="BZ36" s="16"/>
      <c r="CC36" s="16"/>
      <c r="CN36" s="52"/>
      <c r="CO36" s="52"/>
    </row>
    <row r="37" spans="1:93" x14ac:dyDescent="0.25">
      <c r="A37" s="6" t="s">
        <v>116</v>
      </c>
      <c r="B37" s="1">
        <v>324</v>
      </c>
      <c r="C37" s="1" t="s">
        <v>65</v>
      </c>
      <c r="D37" s="6" t="s">
        <v>298</v>
      </c>
      <c r="E37" s="6" t="s">
        <v>399</v>
      </c>
      <c r="F37" s="6">
        <v>1</v>
      </c>
      <c r="G37" s="2">
        <v>69.265358536784134</v>
      </c>
      <c r="H37" s="2">
        <v>0.5440668469058938</v>
      </c>
      <c r="I37" s="2">
        <v>14.452592614318938</v>
      </c>
      <c r="J37" s="2">
        <v>4.6464595617200946</v>
      </c>
      <c r="K37" s="2">
        <v>4.9273327520670686E-2</v>
      </c>
      <c r="L37" s="2">
        <v>0.33348553429489558</v>
      </c>
      <c r="M37" s="2">
        <v>1.7208925302548885</v>
      </c>
      <c r="N37" s="2">
        <v>4.1148150738019025</v>
      </c>
      <c r="O37" s="2">
        <v>4.7615896600505758</v>
      </c>
      <c r="P37" s="2">
        <v>0.11146631434799714</v>
      </c>
      <c r="Q37" s="3">
        <v>99.18201000000002</v>
      </c>
      <c r="R37" s="3">
        <v>0.65</v>
      </c>
      <c r="S37" s="4">
        <v>3449.6</v>
      </c>
      <c r="T37" s="2">
        <f t="shared" si="15"/>
        <v>8.8764047338524783</v>
      </c>
      <c r="U37" s="2">
        <v>1.2950828263373566</v>
      </c>
      <c r="V37" s="95">
        <v>23.719154998458414</v>
      </c>
      <c r="W37" s="109">
        <v>3.8380305444129053</v>
      </c>
      <c r="X37" s="13">
        <v>20.179348681105459</v>
      </c>
      <c r="Y37" s="12">
        <v>2.6819999999999999</v>
      </c>
      <c r="Z37" s="12">
        <v>2.9933688490865471</v>
      </c>
      <c r="AA37" s="12">
        <v>1.2198949593019608</v>
      </c>
      <c r="AB37" s="12">
        <v>8.7692398104467966</v>
      </c>
      <c r="AC37" s="13">
        <v>156.92176539617219</v>
      </c>
      <c r="AD37" s="13">
        <v>25.684707115712225</v>
      </c>
      <c r="AE37" s="13">
        <v>68.612095155000048</v>
      </c>
      <c r="AF37" s="13">
        <v>99.658652419115469</v>
      </c>
      <c r="AG37" s="13"/>
      <c r="AH37" s="13"/>
      <c r="AI37" s="13">
        <v>45.710381795727464</v>
      </c>
      <c r="AJ37" s="11">
        <v>1.5125443460157626</v>
      </c>
      <c r="AK37" s="13">
        <v>3542.1642870149203</v>
      </c>
      <c r="AL37" s="12"/>
      <c r="AM37" s="12"/>
      <c r="AN37" s="95"/>
      <c r="AO37" s="12"/>
      <c r="AP37" s="13"/>
      <c r="AQ37" s="12"/>
      <c r="AR37" s="13"/>
      <c r="AS37" s="11"/>
      <c r="AT37" s="11"/>
      <c r="AU37" s="11"/>
      <c r="AV37" s="11"/>
      <c r="AW37" s="11"/>
      <c r="AX37" s="11"/>
      <c r="AY37" s="12"/>
      <c r="AZ37" s="12"/>
      <c r="BA37" s="11"/>
      <c r="BB37" s="13">
        <v>69.100765306122454</v>
      </c>
      <c r="BC37" s="11"/>
      <c r="BD37" s="17"/>
      <c r="BE37" s="2">
        <v>0.68847103075858573</v>
      </c>
      <c r="BF37" s="17"/>
      <c r="BG37" s="20"/>
      <c r="BH37" s="20"/>
      <c r="BI37" s="17"/>
      <c r="BJ37" s="2"/>
      <c r="BK37" s="20">
        <v>1.0034251675353685E-2</v>
      </c>
      <c r="BL37" s="20"/>
      <c r="BM37" s="21">
        <v>0.70957985935288137</v>
      </c>
      <c r="BN37" s="23">
        <v>2.4819048869233291E-6</v>
      </c>
      <c r="BO37" s="2">
        <v>3.4977104468364737</v>
      </c>
      <c r="BP37" s="100">
        <v>1.9924425758189073</v>
      </c>
      <c r="BQ37" s="20">
        <v>5.9773277274567216E-2</v>
      </c>
      <c r="BR37" s="18">
        <v>0.70949672746205461</v>
      </c>
      <c r="BS37" s="14"/>
      <c r="BT37" s="23"/>
      <c r="BU37" s="23"/>
      <c r="BV37" s="17"/>
      <c r="BW37" s="17"/>
      <c r="BX37" s="2"/>
      <c r="BY37" s="19"/>
      <c r="BZ37" s="16"/>
      <c r="CA37" s="2"/>
      <c r="CB37" s="19"/>
      <c r="CC37" s="16"/>
      <c r="CD37" s="2"/>
      <c r="CE37" s="19"/>
      <c r="CG37" s="2"/>
      <c r="CH37" s="19"/>
      <c r="CJ37" s="2"/>
      <c r="CK37" s="19"/>
      <c r="CN37" s="52"/>
      <c r="CO37" s="52"/>
    </row>
    <row r="38" spans="1:93" x14ac:dyDescent="0.25">
      <c r="A38" s="6" t="s">
        <v>112</v>
      </c>
      <c r="B38" s="6">
        <v>99</v>
      </c>
      <c r="C38" s="6" t="s">
        <v>65</v>
      </c>
      <c r="D38" s="6" t="s">
        <v>298</v>
      </c>
      <c r="E38" s="6" t="s">
        <v>399</v>
      </c>
      <c r="F38" s="6">
        <v>1</v>
      </c>
      <c r="G38" s="2">
        <v>70.10421637374391</v>
      </c>
      <c r="H38" s="2">
        <v>0.48776257353408919</v>
      </c>
      <c r="I38" s="2">
        <v>13.856889434142646</v>
      </c>
      <c r="J38" s="2">
        <v>4.6691295809684439</v>
      </c>
      <c r="K38" s="2">
        <v>0.10226916877051394</v>
      </c>
      <c r="L38" s="2">
        <v>0.31809802254380654</v>
      </c>
      <c r="M38" s="2">
        <v>1.8142652809057942</v>
      </c>
      <c r="N38" s="2">
        <v>3.6251556792421615</v>
      </c>
      <c r="O38" s="2">
        <v>4.8992045299514695</v>
      </c>
      <c r="P38" s="2">
        <v>0.12300935619717417</v>
      </c>
      <c r="Q38" s="3">
        <v>100.22117999999998</v>
      </c>
      <c r="R38" s="3">
        <v>2.44</v>
      </c>
      <c r="S38" s="4">
        <v>3162.7</v>
      </c>
      <c r="T38" s="2">
        <f t="shared" si="15"/>
        <v>8.524360209193631</v>
      </c>
      <c r="U38" s="2">
        <v>1.5124979995233236</v>
      </c>
      <c r="V38" s="48"/>
      <c r="W38" s="107"/>
      <c r="X38" s="2"/>
      <c r="Y38" s="17"/>
      <c r="Z38" s="17"/>
      <c r="AA38" s="17"/>
      <c r="AB38" s="17"/>
      <c r="AC38" s="2"/>
      <c r="AD38" s="16"/>
      <c r="AE38" s="16"/>
      <c r="AF38" s="16"/>
      <c r="AG38" s="16"/>
      <c r="AH38" s="16"/>
      <c r="AI38" s="13"/>
      <c r="AJ38" s="2"/>
      <c r="AK38" s="16"/>
      <c r="AL38" s="16"/>
      <c r="AM38" s="16"/>
      <c r="AN38" s="48"/>
      <c r="AO38" s="16"/>
      <c r="AP38" s="16"/>
      <c r="AQ38" s="17"/>
      <c r="AR38" s="16"/>
      <c r="AY38" s="17"/>
      <c r="BD38" s="17"/>
      <c r="BE38" s="24"/>
      <c r="BF38" s="24"/>
      <c r="BG38" s="24"/>
      <c r="BH38" s="24"/>
      <c r="BI38" s="12"/>
      <c r="BJ38" s="24"/>
      <c r="BK38" s="24"/>
      <c r="BL38" s="24"/>
      <c r="BQ38" s="20"/>
      <c r="BV38" s="17"/>
      <c r="BW38" s="17"/>
      <c r="BZ38" s="16"/>
      <c r="CC38" s="16"/>
    </row>
    <row r="39" spans="1:93" x14ac:dyDescent="0.25">
      <c r="A39" s="6" t="s">
        <v>113</v>
      </c>
      <c r="B39" s="6">
        <v>99</v>
      </c>
      <c r="C39" s="6" t="s">
        <v>56</v>
      </c>
      <c r="D39" s="6" t="s">
        <v>298</v>
      </c>
      <c r="E39" s="6" t="s">
        <v>399</v>
      </c>
      <c r="F39" s="6">
        <v>1</v>
      </c>
      <c r="G39" s="2">
        <v>69.872030164994655</v>
      </c>
      <c r="H39" s="2">
        <v>0.47053546118198242</v>
      </c>
      <c r="I39" s="2">
        <v>14.054417544972765</v>
      </c>
      <c r="J39" s="2">
        <v>4.8660528731453354</v>
      </c>
      <c r="K39" s="2">
        <v>0.10824384550980527</v>
      </c>
      <c r="L39" s="2">
        <v>0.24228258231359795</v>
      </c>
      <c r="M39" s="2">
        <v>1.653971311881234</v>
      </c>
      <c r="N39" s="2">
        <v>3.6840683710783479</v>
      </c>
      <c r="O39" s="2">
        <v>4.9426243800631218</v>
      </c>
      <c r="P39" s="2">
        <v>0.10577346485914406</v>
      </c>
      <c r="Q39" s="3">
        <v>99.911020000000008</v>
      </c>
      <c r="R39" s="3">
        <v>2.76</v>
      </c>
      <c r="S39" s="4">
        <v>3373.8</v>
      </c>
      <c r="T39" s="2">
        <f t="shared" si="15"/>
        <v>8.6266927511414693</v>
      </c>
      <c r="U39" s="2">
        <v>1.501501690896571</v>
      </c>
      <c r="V39" s="48">
        <v>25.651391231773292</v>
      </c>
      <c r="W39" s="107">
        <v>5.809094170273001</v>
      </c>
      <c r="X39" s="17">
        <v>7.5268642513658355</v>
      </c>
      <c r="Y39" s="17">
        <v>2.1128886659207482</v>
      </c>
      <c r="Z39" s="17">
        <v>2.1043363020078183</v>
      </c>
      <c r="AA39" s="17">
        <v>1.66721692161705</v>
      </c>
      <c r="AB39" s="17">
        <v>6.5348988078512438</v>
      </c>
      <c r="AC39" s="16">
        <v>97.450769070317079</v>
      </c>
      <c r="AD39" s="16">
        <v>20.754911533582508</v>
      </c>
      <c r="AE39" s="16">
        <v>83.044473151795557</v>
      </c>
      <c r="AF39" s="16">
        <v>75.797463765233161</v>
      </c>
      <c r="AG39" s="16">
        <v>51.469944345542224</v>
      </c>
      <c r="AH39" s="16">
        <v>604.19357813869453</v>
      </c>
      <c r="AI39" s="13">
        <v>40.490544644777195</v>
      </c>
      <c r="AJ39" s="17">
        <v>1.249507767133414</v>
      </c>
      <c r="AK39" s="16">
        <v>2762.3516007875583</v>
      </c>
      <c r="AL39" s="16">
        <v>74.792406844737457</v>
      </c>
      <c r="AM39" s="16">
        <v>140.83731570222074</v>
      </c>
      <c r="AN39" s="107">
        <v>16.938863659465994</v>
      </c>
      <c r="AO39" s="16">
        <v>62.953805583439703</v>
      </c>
      <c r="AP39" s="17">
        <v>12.535719227993544</v>
      </c>
      <c r="AQ39" s="17">
        <v>3.784440050740844</v>
      </c>
      <c r="AR39" s="17">
        <v>11.910088775273541</v>
      </c>
      <c r="AS39" s="2">
        <v>1.8549430796722457</v>
      </c>
      <c r="AT39" s="17">
        <v>9.9257137277472207</v>
      </c>
      <c r="AU39" s="2">
        <v>1.9221983195036867</v>
      </c>
      <c r="AV39" s="17">
        <v>5.7409656869112435</v>
      </c>
      <c r="AW39" s="2">
        <v>0.80984692609983877</v>
      </c>
      <c r="AX39" s="17">
        <v>5.0274090902572306</v>
      </c>
      <c r="AY39" s="2">
        <v>1.0092221650838293</v>
      </c>
      <c r="AZ39" s="17">
        <v>14.237709461030811</v>
      </c>
      <c r="BA39" s="17">
        <v>3.0331978111629248</v>
      </c>
      <c r="BB39" s="16">
        <v>20.53566889951037</v>
      </c>
      <c r="BC39" s="17">
        <v>13.655930719907808</v>
      </c>
      <c r="BD39" s="17">
        <v>2.8218621103554464</v>
      </c>
      <c r="BE39" s="11">
        <v>1.0956101830663951</v>
      </c>
      <c r="BF39" s="12">
        <v>14.876928752362712</v>
      </c>
      <c r="BG39" s="13">
        <f t="shared" ref="BG39:BG40" si="16">AH39/AZ39</f>
        <v>42.436150266473476</v>
      </c>
      <c r="BH39" s="13">
        <f t="shared" ref="BH39:BH40" si="17">AK39/AL39</f>
        <v>36.933583465524251</v>
      </c>
      <c r="BI39" s="12">
        <f t="shared" ref="BI39:BI40" si="18">AK39/AH39</f>
        <v>4.5719645172287011</v>
      </c>
      <c r="BJ39" s="11">
        <v>0.94410109976856416</v>
      </c>
      <c r="BK39" s="22">
        <v>1.3193053570991393E-2</v>
      </c>
      <c r="BL39" s="22">
        <v>1.5884663218247996E-2</v>
      </c>
      <c r="BM39" s="18">
        <v>0.71008988844804732</v>
      </c>
      <c r="BN39" s="19">
        <v>3.9125432783329541E-6</v>
      </c>
      <c r="BO39" s="2">
        <v>5.5098662726933174</v>
      </c>
      <c r="BP39" s="100">
        <v>3.1666236403363746</v>
      </c>
      <c r="BQ39" s="20">
        <v>9.4998709210091237E-2</v>
      </c>
      <c r="BR39" s="18">
        <v>0.70999649257309938</v>
      </c>
      <c r="BS39" s="18">
        <v>0.51219588496093749</v>
      </c>
      <c r="BT39" s="19">
        <v>1.2396468269265465E-6</v>
      </c>
      <c r="BU39" s="19">
        <v>2.4792936538530929E-6</v>
      </c>
      <c r="BV39" s="17">
        <f>BU39/BS39*10^6</f>
        <v>4.8405184942908628</v>
      </c>
      <c r="BW39" s="17">
        <f>((BS39/0.51263)-1)*10^4</f>
        <v>-8.4683892683323769</v>
      </c>
      <c r="BX39" s="20">
        <v>16.954903371003262</v>
      </c>
      <c r="BY39" s="19">
        <v>1.0442908267040973E-3</v>
      </c>
      <c r="BZ39" s="16">
        <v>61.558208291928729</v>
      </c>
      <c r="CA39" s="20">
        <v>15.484773789118865</v>
      </c>
      <c r="CB39" s="19">
        <v>1.2564667156355017E-3</v>
      </c>
      <c r="CC39" s="16">
        <v>81.06626897216816</v>
      </c>
      <c r="CD39" s="20">
        <v>38.016545166362043</v>
      </c>
      <c r="CE39" s="19">
        <v>3.8966210014463663E-3</v>
      </c>
      <c r="CF39" s="16">
        <v>102.39793927455938</v>
      </c>
      <c r="CG39" s="20">
        <v>0.91328857497494131</v>
      </c>
      <c r="CH39" s="19">
        <v>2.199997046471077E-5</v>
      </c>
      <c r="CI39" s="17">
        <v>24.079462425857116</v>
      </c>
      <c r="CJ39" s="20">
        <v>2.2421551796397337</v>
      </c>
      <c r="CK39" s="19">
        <v>1.0508878890481396E-4</v>
      </c>
      <c r="CL39" s="17">
        <v>46.848417929723148</v>
      </c>
      <c r="CM39" s="1" t="s">
        <v>346</v>
      </c>
    </row>
    <row r="40" spans="1:93" x14ac:dyDescent="0.25">
      <c r="A40" s="46" t="s">
        <v>117</v>
      </c>
      <c r="B40" s="1">
        <v>94</v>
      </c>
      <c r="C40" s="1" t="s">
        <v>56</v>
      </c>
      <c r="D40" s="6" t="s">
        <v>298</v>
      </c>
      <c r="E40" s="6" t="s">
        <v>399</v>
      </c>
      <c r="F40" s="6">
        <v>1</v>
      </c>
      <c r="G40" s="2">
        <v>70.684127467650271</v>
      </c>
      <c r="H40" s="2">
        <v>0.44718492748762673</v>
      </c>
      <c r="I40" s="2">
        <v>14.296640687545178</v>
      </c>
      <c r="J40" s="2">
        <v>4.4746711432190569</v>
      </c>
      <c r="K40" s="2">
        <v>9.8521777464417329E-2</v>
      </c>
      <c r="L40" s="2">
        <v>0.12608067153158126</v>
      </c>
      <c r="M40" s="2">
        <v>0.90865175698354061</v>
      </c>
      <c r="N40" s="2">
        <v>3.8379135064871006</v>
      </c>
      <c r="O40" s="2">
        <v>5.0279095974889039</v>
      </c>
      <c r="P40" s="2">
        <v>9.8298464142326125E-2</v>
      </c>
      <c r="Q40" s="3">
        <v>99.356289999999987</v>
      </c>
      <c r="R40" s="3">
        <v>0.84</v>
      </c>
      <c r="S40" s="4">
        <v>3282.7</v>
      </c>
      <c r="T40" s="2">
        <f t="shared" si="15"/>
        <v>8.8658231039760054</v>
      </c>
      <c r="U40" s="2">
        <v>1.4661829925679244</v>
      </c>
      <c r="V40" s="48">
        <v>45.139877254651395</v>
      </c>
      <c r="W40" s="107">
        <v>5.9971383552481887</v>
      </c>
      <c r="X40" s="17">
        <v>7.3222889443465888</v>
      </c>
      <c r="Y40" s="17">
        <v>2.5100927175566357</v>
      </c>
      <c r="Z40" s="17">
        <v>2.283972409104333</v>
      </c>
      <c r="AA40" s="17">
        <v>1.8832587834012759</v>
      </c>
      <c r="AB40" s="17">
        <v>8.2997801116404943</v>
      </c>
      <c r="AC40" s="16">
        <v>191.49022360044484</v>
      </c>
      <c r="AD40" s="16">
        <v>25.517309558655082</v>
      </c>
      <c r="AE40" s="16">
        <v>110.43801483457375</v>
      </c>
      <c r="AF40" s="16">
        <v>85.448550361188538</v>
      </c>
      <c r="AG40" s="16">
        <v>170.74590767760364</v>
      </c>
      <c r="AH40" s="16">
        <v>539.14425169717197</v>
      </c>
      <c r="AI40" s="13">
        <v>42.327941191729693</v>
      </c>
      <c r="AJ40" s="2">
        <v>3.3301159237988536</v>
      </c>
      <c r="AK40" s="16">
        <v>3147.1909318346229</v>
      </c>
      <c r="AL40" s="91">
        <v>404.75532010332324</v>
      </c>
      <c r="AM40" s="91">
        <v>161.02926935166067</v>
      </c>
      <c r="AN40" s="108">
        <v>85.199075667788861</v>
      </c>
      <c r="AO40" s="91">
        <v>307.35100874064113</v>
      </c>
      <c r="AP40" s="91">
        <v>54.494172022683728</v>
      </c>
      <c r="AQ40" s="92">
        <v>4.8535681893755918</v>
      </c>
      <c r="AR40" s="91">
        <v>55.673858377178568</v>
      </c>
      <c r="AS40" s="92">
        <v>7.6248093586269841</v>
      </c>
      <c r="AT40" s="91">
        <v>35.234101824247908</v>
      </c>
      <c r="AU40" s="92">
        <v>6.5538440165153053</v>
      </c>
      <c r="AV40" s="106">
        <v>18.82403751625484</v>
      </c>
      <c r="AW40" s="92">
        <v>2.2981872321844068</v>
      </c>
      <c r="AX40" s="92">
        <v>14.211592036126977</v>
      </c>
      <c r="AY40" s="92">
        <v>1.9965650939663038</v>
      </c>
      <c r="AZ40" s="1">
        <v>13.349371594008382</v>
      </c>
      <c r="BA40" s="1">
        <v>0.92023748729141475</v>
      </c>
      <c r="BB40" s="16">
        <v>35.944579348512924</v>
      </c>
      <c r="BC40" s="1">
        <v>16.155731607904432</v>
      </c>
      <c r="BD40" s="17">
        <v>8.5917288767665454</v>
      </c>
      <c r="BE40" s="11">
        <v>1.2924504203729084</v>
      </c>
      <c r="BF40" s="13">
        <v>28.480645875170328</v>
      </c>
      <c r="BG40" s="13">
        <f t="shared" si="16"/>
        <v>40.387238298105125</v>
      </c>
      <c r="BH40" s="12">
        <f t="shared" si="17"/>
        <v>7.775539382734312</v>
      </c>
      <c r="BI40" s="12">
        <f t="shared" si="18"/>
        <v>5.83738196582377</v>
      </c>
      <c r="BJ40" s="24">
        <v>0.26860212688833174</v>
      </c>
      <c r="BK40" s="22">
        <v>1.1702948684009607E-2</v>
      </c>
      <c r="BL40" s="24">
        <v>3.2536089733281219E-3</v>
      </c>
      <c r="BQ40" s="20"/>
      <c r="BW40" s="17"/>
      <c r="CC40" s="16"/>
    </row>
    <row r="41" spans="1:93" s="52" customFormat="1" x14ac:dyDescent="0.25">
      <c r="A41" s="53" t="s">
        <v>369</v>
      </c>
      <c r="B41" s="54">
        <v>94</v>
      </c>
      <c r="C41" s="55" t="s">
        <v>62</v>
      </c>
      <c r="D41" s="54" t="s">
        <v>298</v>
      </c>
      <c r="E41" s="6" t="s">
        <v>399</v>
      </c>
      <c r="F41" s="6">
        <v>1</v>
      </c>
      <c r="G41" s="57">
        <v>69.867977153435589</v>
      </c>
      <c r="H41" s="57">
        <v>0.39007419637858776</v>
      </c>
      <c r="I41" s="57">
        <v>14.871578736933659</v>
      </c>
      <c r="J41" s="57">
        <v>4.7325040802878338</v>
      </c>
      <c r="K41" s="57">
        <v>9.6502730874911027E-2</v>
      </c>
      <c r="L41" s="57">
        <v>9.548691265517513E-2</v>
      </c>
      <c r="M41" s="57">
        <v>0.69481966229935943</v>
      </c>
      <c r="N41" s="57">
        <v>4.0297508776923374</v>
      </c>
      <c r="O41" s="57">
        <v>5.1603565562584004</v>
      </c>
      <c r="P41" s="57">
        <v>6.0949093184154333E-2</v>
      </c>
      <c r="Q41" s="51">
        <v>99.658000000000001</v>
      </c>
      <c r="R41" s="51">
        <v>0.77</v>
      </c>
      <c r="S41" s="48">
        <v>3790</v>
      </c>
      <c r="T41" s="2">
        <f t="shared" si="15"/>
        <v>9.1901074339507378</v>
      </c>
      <c r="U41" s="51">
        <v>1.433169020531545</v>
      </c>
      <c r="V41" s="48"/>
      <c r="W41" s="107"/>
      <c r="X41" s="75"/>
      <c r="Y41" s="64"/>
      <c r="Z41" s="64"/>
      <c r="AA41" s="64"/>
      <c r="AB41" s="64"/>
      <c r="AC41" s="75"/>
      <c r="AD41" s="74"/>
      <c r="AE41" s="75"/>
      <c r="AF41" s="75"/>
      <c r="AG41" s="75"/>
      <c r="AH41" s="75"/>
      <c r="AI41" s="87"/>
      <c r="AJ41" s="75"/>
      <c r="AK41" s="75"/>
      <c r="AL41" s="75"/>
      <c r="AM41" s="75"/>
      <c r="AN41" s="48"/>
      <c r="AO41" s="75"/>
      <c r="AP41" s="75"/>
      <c r="AQ41" s="64"/>
      <c r="AR41" s="74"/>
      <c r="AS41" s="64"/>
      <c r="AT41" s="75"/>
      <c r="AU41" s="64"/>
      <c r="AV41" s="75"/>
      <c r="AW41" s="75"/>
      <c r="AX41" s="75"/>
      <c r="AY41" s="64"/>
      <c r="AZ41" s="75"/>
      <c r="BA41" s="75"/>
      <c r="BB41" s="74"/>
      <c r="BC41" s="75"/>
      <c r="BD41" s="17"/>
      <c r="BE41" s="87"/>
      <c r="BF41" s="87"/>
      <c r="BG41" s="87"/>
      <c r="BH41" s="87"/>
      <c r="BI41" s="77"/>
      <c r="BJ41" s="76"/>
      <c r="BK41" s="87"/>
      <c r="BL41" s="87"/>
      <c r="BM41" s="75"/>
      <c r="BP41" s="101"/>
      <c r="BQ41" s="71"/>
      <c r="BW41" s="65"/>
      <c r="CC41" s="67"/>
      <c r="CN41" s="1"/>
      <c r="CO41" s="1"/>
    </row>
    <row r="42" spans="1:93" x14ac:dyDescent="0.25">
      <c r="A42" s="53" t="s">
        <v>370</v>
      </c>
      <c r="B42" s="54">
        <v>109</v>
      </c>
      <c r="C42" s="55" t="s">
        <v>62</v>
      </c>
      <c r="D42" s="54" t="s">
        <v>298</v>
      </c>
      <c r="E42" s="6" t="s">
        <v>399</v>
      </c>
      <c r="F42" s="6">
        <v>1</v>
      </c>
      <c r="G42" s="57">
        <v>69.169563105973651</v>
      </c>
      <c r="H42" s="57">
        <v>0.5654410205210183</v>
      </c>
      <c r="I42" s="57">
        <v>15.11585110815213</v>
      </c>
      <c r="J42" s="57">
        <v>5.022238979054392</v>
      </c>
      <c r="K42" s="57">
        <v>8.369343625040343E-2</v>
      </c>
      <c r="L42" s="57">
        <v>0.15615970422331371</v>
      </c>
      <c r="M42" s="57">
        <v>1.082911412947293</v>
      </c>
      <c r="N42" s="57">
        <v>3.8713317524119537</v>
      </c>
      <c r="O42" s="57">
        <v>4.8378888759379546</v>
      </c>
      <c r="P42" s="57">
        <v>9.4920604527896565E-2</v>
      </c>
      <c r="Q42" s="51">
        <v>99.430999999999997</v>
      </c>
      <c r="R42" s="51">
        <v>1.03</v>
      </c>
      <c r="S42" s="48">
        <v>3563</v>
      </c>
      <c r="T42" s="2">
        <f t="shared" si="15"/>
        <v>8.7092206283499074</v>
      </c>
      <c r="U42" s="51">
        <v>1.3985931570530126</v>
      </c>
      <c r="V42" s="48"/>
      <c r="W42" s="48"/>
      <c r="X42" s="75"/>
      <c r="Y42" s="75"/>
      <c r="Z42" s="75"/>
      <c r="AA42" s="75"/>
      <c r="AB42" s="75"/>
      <c r="AC42" s="75"/>
      <c r="AD42" s="74"/>
      <c r="AE42" s="75"/>
      <c r="AF42" s="75"/>
      <c r="AG42" s="75"/>
      <c r="AH42" s="75"/>
      <c r="AI42" s="87"/>
      <c r="AJ42" s="75"/>
      <c r="AK42" s="75"/>
      <c r="AL42" s="75"/>
      <c r="AM42" s="75"/>
      <c r="AN42" s="48"/>
      <c r="AO42" s="75"/>
      <c r="AP42" s="75"/>
      <c r="AQ42" s="64"/>
      <c r="AR42" s="74"/>
      <c r="AS42" s="64"/>
      <c r="AT42" s="75"/>
      <c r="AU42" s="64"/>
      <c r="AV42" s="75"/>
      <c r="AW42" s="75"/>
      <c r="AX42" s="75"/>
      <c r="AY42" s="64"/>
      <c r="AZ42" s="75"/>
      <c r="BA42" s="75"/>
      <c r="BB42" s="74"/>
      <c r="BC42" s="75"/>
      <c r="BD42" s="75"/>
      <c r="BE42" s="75"/>
      <c r="BF42" s="75"/>
      <c r="BG42" s="75"/>
      <c r="BH42" s="75"/>
      <c r="BI42" s="64"/>
      <c r="BJ42" s="76"/>
      <c r="BK42" s="75"/>
      <c r="BL42" s="75"/>
      <c r="BM42" s="75"/>
      <c r="BN42" s="52"/>
      <c r="BO42" s="52"/>
      <c r="BP42" s="101"/>
      <c r="BQ42" s="71"/>
      <c r="BR42" s="52"/>
      <c r="BS42" s="52"/>
      <c r="BT42" s="52"/>
      <c r="BU42" s="52"/>
      <c r="BV42" s="52"/>
      <c r="BW42" s="65"/>
      <c r="BX42" s="52"/>
      <c r="BY42" s="52"/>
      <c r="BZ42" s="52"/>
      <c r="CA42" s="52"/>
      <c r="CB42" s="52"/>
      <c r="CC42" s="52"/>
      <c r="CD42" s="52"/>
      <c r="CE42" s="52"/>
      <c r="CF42" s="52"/>
      <c r="CG42" s="52"/>
      <c r="CH42" s="52"/>
      <c r="CI42" s="52"/>
      <c r="CJ42" s="52"/>
      <c r="CK42" s="52"/>
      <c r="CL42" s="52"/>
      <c r="CM42" s="52"/>
    </row>
    <row r="43" spans="1:93" x14ac:dyDescent="0.25">
      <c r="A43" s="60" t="s">
        <v>371</v>
      </c>
      <c r="B43" s="59">
        <v>109</v>
      </c>
      <c r="C43" s="93" t="s">
        <v>62</v>
      </c>
      <c r="D43" s="46" t="s">
        <v>298</v>
      </c>
      <c r="E43" s="59" t="s">
        <v>399</v>
      </c>
      <c r="F43" s="46">
        <v>1</v>
      </c>
      <c r="G43" s="94">
        <v>70.872053389738383</v>
      </c>
      <c r="H43" s="94">
        <v>0.51101838955043588</v>
      </c>
      <c r="I43" s="94">
        <v>14.019987625837008</v>
      </c>
      <c r="J43" s="94">
        <v>4.6102392642960686</v>
      </c>
      <c r="K43" s="94">
        <v>7.8227467187641272E-2</v>
      </c>
      <c r="L43" s="94">
        <v>0.24280993062138004</v>
      </c>
      <c r="M43" s="94">
        <v>0.98038319267628349</v>
      </c>
      <c r="N43" s="94">
        <v>3.5588417864715245</v>
      </c>
      <c r="O43" s="94">
        <v>4.9679521369813742</v>
      </c>
      <c r="P43" s="94">
        <v>0.15848681663989661</v>
      </c>
      <c r="Q43" s="76">
        <v>99.603999999999999</v>
      </c>
      <c r="R43" s="76">
        <v>0.87</v>
      </c>
      <c r="S43" s="95">
        <v>2541</v>
      </c>
      <c r="T43" s="11">
        <f t="shared" si="15"/>
        <v>8.5267939234528995</v>
      </c>
      <c r="U43" s="76">
        <v>1.5623006802242536</v>
      </c>
      <c r="V43" s="48"/>
      <c r="W43" s="48"/>
      <c r="X43" s="64"/>
      <c r="Y43" s="64"/>
      <c r="Z43" s="64"/>
      <c r="AA43" s="64"/>
      <c r="AB43" s="64"/>
      <c r="AC43" s="16"/>
      <c r="AD43" s="74"/>
      <c r="AE43" s="75"/>
      <c r="AF43" s="75"/>
      <c r="AG43" s="74"/>
      <c r="AH43" s="75"/>
      <c r="AI43" s="87"/>
      <c r="AJ43" s="75"/>
      <c r="AK43" s="75"/>
      <c r="AL43" s="75"/>
      <c r="AM43" s="75"/>
      <c r="AN43" s="48"/>
      <c r="AO43" s="75"/>
      <c r="AP43" s="64"/>
      <c r="AQ43" s="64"/>
      <c r="AR43" s="74"/>
      <c r="AS43" s="64"/>
      <c r="AT43" s="75"/>
      <c r="AU43" s="64"/>
      <c r="AV43" s="64"/>
      <c r="AW43" s="51"/>
      <c r="AX43" s="75"/>
      <c r="AY43" s="64"/>
      <c r="AZ43" s="75"/>
      <c r="BA43" s="51"/>
      <c r="BB43" s="74"/>
      <c r="BC43" s="75"/>
      <c r="BD43" s="17"/>
      <c r="BE43" s="87"/>
      <c r="BF43" s="87"/>
      <c r="BG43" s="87"/>
      <c r="BH43" s="87"/>
      <c r="BI43" s="77"/>
      <c r="BJ43" s="76"/>
      <c r="BK43" s="87"/>
      <c r="BL43" s="87"/>
      <c r="BM43" s="75"/>
      <c r="BN43" s="52"/>
      <c r="BO43" s="52"/>
      <c r="BP43" s="101"/>
      <c r="BQ43" s="71"/>
      <c r="BR43" s="52"/>
      <c r="BS43" s="52"/>
      <c r="BT43" s="52"/>
      <c r="BU43" s="52"/>
      <c r="BV43" s="52"/>
      <c r="BW43" s="65"/>
      <c r="BX43" s="52"/>
      <c r="BY43" s="52"/>
      <c r="BZ43" s="52"/>
      <c r="CA43" s="52"/>
      <c r="CB43" s="52"/>
      <c r="CC43" s="52"/>
      <c r="CD43" s="52"/>
      <c r="CE43" s="52"/>
      <c r="CF43" s="52"/>
      <c r="CG43" s="52"/>
      <c r="CH43" s="52"/>
      <c r="CI43" s="52"/>
      <c r="CJ43" s="52"/>
      <c r="CK43" s="52"/>
      <c r="CL43" s="52"/>
      <c r="CM43" s="52"/>
    </row>
    <row r="44" spans="1:93" x14ac:dyDescent="0.25">
      <c r="A44" s="6" t="s">
        <v>68</v>
      </c>
      <c r="B44" s="1">
        <v>365</v>
      </c>
      <c r="C44" s="6" t="s">
        <v>65</v>
      </c>
      <c r="D44" s="1" t="s">
        <v>66</v>
      </c>
      <c r="E44" s="1" t="s">
        <v>400</v>
      </c>
      <c r="F44" s="1">
        <v>2</v>
      </c>
      <c r="G44" s="2">
        <v>76.943835951967529</v>
      </c>
      <c r="H44" s="2">
        <v>0.10033078643274208</v>
      </c>
      <c r="I44" s="2">
        <v>12.211186968167718</v>
      </c>
      <c r="J44" s="2">
        <v>1.4792434563244923</v>
      </c>
      <c r="K44" s="2">
        <v>2.9421216134138773E-2</v>
      </c>
      <c r="L44" s="2">
        <v>2.3347288797804223E-2</v>
      </c>
      <c r="M44" s="2">
        <v>0.50102837818554979</v>
      </c>
      <c r="N44" s="2">
        <v>3.7246190130308636</v>
      </c>
      <c r="O44" s="2">
        <v>4.9664950033842485</v>
      </c>
      <c r="P44" s="2">
        <v>2.0491937574909413E-2</v>
      </c>
      <c r="Q44" s="3">
        <v>100.2421504531022</v>
      </c>
      <c r="R44" s="3">
        <v>1.1299999999999999</v>
      </c>
      <c r="S44" s="4">
        <v>228.9</v>
      </c>
      <c r="T44" s="2">
        <f t="shared" si="15"/>
        <v>8.6911140164151117</v>
      </c>
      <c r="U44" s="2">
        <v>1.4923271735342152</v>
      </c>
      <c r="V44" s="48"/>
      <c r="W44" s="48"/>
      <c r="X44" s="2"/>
      <c r="Y44" s="2"/>
      <c r="Z44" s="2"/>
      <c r="AA44" s="2"/>
      <c r="AB44" s="2"/>
      <c r="AC44" s="2"/>
      <c r="AD44" s="16"/>
      <c r="AE44" s="16"/>
      <c r="AF44" s="16"/>
      <c r="AG44" s="16"/>
      <c r="AH44" s="16"/>
      <c r="AI44" s="13"/>
      <c r="AJ44" s="2"/>
      <c r="AK44" s="16"/>
      <c r="AL44" s="16"/>
      <c r="AM44" s="16"/>
      <c r="AN44" s="48"/>
      <c r="AO44" s="16"/>
      <c r="AP44" s="16"/>
      <c r="AQ44" s="17"/>
      <c r="AR44" s="16"/>
      <c r="AS44" s="17"/>
      <c r="AU44" s="17"/>
      <c r="AY44" s="17"/>
      <c r="BB44" s="16"/>
      <c r="BI44" s="17"/>
      <c r="BQ44" s="20"/>
      <c r="BW44" s="17"/>
    </row>
    <row r="45" spans="1:93" x14ac:dyDescent="0.25">
      <c r="A45" s="6" t="s">
        <v>101</v>
      </c>
      <c r="B45" s="6">
        <v>340</v>
      </c>
      <c r="C45" s="6" t="s">
        <v>56</v>
      </c>
      <c r="D45" s="6" t="s">
        <v>297</v>
      </c>
      <c r="E45" s="6" t="s">
        <v>400</v>
      </c>
      <c r="F45" s="6">
        <v>2</v>
      </c>
      <c r="G45" s="2">
        <v>76.830097061103572</v>
      </c>
      <c r="H45" s="2">
        <v>9.8670870101864344E-2</v>
      </c>
      <c r="I45" s="2">
        <v>12.057462049703899</v>
      </c>
      <c r="J45" s="2">
        <v>1.5003805905056653</v>
      </c>
      <c r="K45" s="2">
        <v>1.4493912857303521E-2</v>
      </c>
      <c r="L45" s="2">
        <v>0.11047849758865798</v>
      </c>
      <c r="M45" s="2">
        <v>0.52748420754882286</v>
      </c>
      <c r="N45" s="2">
        <v>3.7522896072229814</v>
      </c>
      <c r="O45" s="2">
        <v>5.0406541225158632</v>
      </c>
      <c r="P45" s="2">
        <v>6.798908085137606E-2</v>
      </c>
      <c r="Q45" s="3">
        <v>100.37601999999998</v>
      </c>
      <c r="R45" s="3">
        <v>0.61</v>
      </c>
      <c r="S45" s="4">
        <v>125.5</v>
      </c>
      <c r="T45" s="2">
        <f t="shared" si="15"/>
        <v>8.7929437297388446</v>
      </c>
      <c r="U45" s="2">
        <v>1.5034412013710139</v>
      </c>
      <c r="V45" s="48"/>
      <c r="W45" s="57"/>
      <c r="X45" s="2"/>
      <c r="Y45" s="2"/>
      <c r="Z45" s="2"/>
      <c r="AA45" s="2"/>
      <c r="AB45" s="2"/>
      <c r="AC45" s="2"/>
      <c r="AD45" s="16"/>
      <c r="AE45" s="16"/>
      <c r="AF45" s="16"/>
      <c r="AG45" s="16"/>
      <c r="AH45" s="16"/>
      <c r="AI45" s="13"/>
      <c r="AJ45" s="2"/>
      <c r="AK45" s="16"/>
      <c r="AL45" s="16"/>
      <c r="AM45" s="16"/>
      <c r="AN45" s="48"/>
      <c r="AO45" s="16"/>
      <c r="AP45" s="17"/>
      <c r="AR45" s="17"/>
      <c r="BI45" s="17"/>
      <c r="BQ45" s="20"/>
    </row>
    <row r="46" spans="1:93" x14ac:dyDescent="0.25">
      <c r="A46" s="6" t="s">
        <v>102</v>
      </c>
      <c r="B46" s="6">
        <v>340</v>
      </c>
      <c r="C46" s="6" t="s">
        <v>56</v>
      </c>
      <c r="D46" s="6" t="s">
        <v>297</v>
      </c>
      <c r="E46" s="6" t="s">
        <v>400</v>
      </c>
      <c r="F46" s="6">
        <v>2</v>
      </c>
      <c r="G46" s="2">
        <v>77.161828756038048</v>
      </c>
      <c r="H46" s="2">
        <v>9.6148368687701394E-2</v>
      </c>
      <c r="I46" s="2">
        <v>12.018375289487471</v>
      </c>
      <c r="J46" s="2">
        <v>1.449459263382934</v>
      </c>
      <c r="K46" s="2">
        <v>2.0133890370966932E-2</v>
      </c>
      <c r="L46" s="2">
        <v>0.1407362955671182</v>
      </c>
      <c r="M46" s="2">
        <v>0.44974730661493756</v>
      </c>
      <c r="N46" s="2">
        <v>3.7286076158952048</v>
      </c>
      <c r="O46" s="2">
        <v>4.9187475956628548</v>
      </c>
      <c r="P46" s="2">
        <v>1.6215618292784745E-2</v>
      </c>
      <c r="Q46" s="3">
        <v>100.10366999999997</v>
      </c>
      <c r="R46" s="3">
        <v>0.56999999999999995</v>
      </c>
      <c r="S46" s="4">
        <v>234.2</v>
      </c>
      <c r="T46" s="2">
        <f t="shared" si="15"/>
        <v>8.6473552115580592</v>
      </c>
      <c r="U46" s="2">
        <v>1.476399043475966</v>
      </c>
      <c r="V46" s="48"/>
      <c r="W46" s="57"/>
      <c r="X46" s="2"/>
      <c r="Y46" s="2"/>
      <c r="Z46" s="2"/>
      <c r="AA46" s="2"/>
      <c r="AB46" s="2"/>
      <c r="AC46" s="2"/>
      <c r="AD46" s="16"/>
      <c r="AE46" s="16"/>
      <c r="AF46" s="16"/>
      <c r="AG46" s="16"/>
      <c r="AH46" s="16"/>
      <c r="AI46" s="13"/>
      <c r="AJ46" s="2"/>
      <c r="AK46" s="16"/>
      <c r="AL46" s="16"/>
      <c r="AM46" s="16"/>
      <c r="AN46" s="107"/>
      <c r="AO46" s="16"/>
      <c r="AP46" s="17"/>
      <c r="AR46" s="17"/>
      <c r="AY46" s="2"/>
      <c r="BI46" s="17"/>
      <c r="BQ46" s="20"/>
    </row>
    <row r="47" spans="1:93" s="52" customFormat="1" x14ac:dyDescent="0.25">
      <c r="A47" s="6" t="s">
        <v>103</v>
      </c>
      <c r="B47" s="1">
        <v>94</v>
      </c>
      <c r="C47" s="1" t="s">
        <v>56</v>
      </c>
      <c r="D47" s="6" t="s">
        <v>297</v>
      </c>
      <c r="E47" s="6" t="s">
        <v>400</v>
      </c>
      <c r="F47" s="6">
        <v>2</v>
      </c>
      <c r="G47" s="2">
        <v>77.001393188281199</v>
      </c>
      <c r="H47" s="2">
        <v>8.9412679905108219E-2</v>
      </c>
      <c r="I47" s="2">
        <v>12.261938614636952</v>
      </c>
      <c r="J47" s="2">
        <v>1.4601101638685288</v>
      </c>
      <c r="K47" s="2">
        <v>4.3169919224306713E-2</v>
      </c>
      <c r="L47" s="2">
        <v>1.3982930015385224E-2</v>
      </c>
      <c r="M47" s="2">
        <v>0.39233279013103411</v>
      </c>
      <c r="N47" s="2">
        <v>3.8497298451878441</v>
      </c>
      <c r="O47" s="2">
        <v>4.8725056059338057</v>
      </c>
      <c r="P47" s="2">
        <v>1.5424262815825788E-2</v>
      </c>
      <c r="Q47" s="3">
        <v>100.17753000000002</v>
      </c>
      <c r="R47" s="3">
        <v>0.27</v>
      </c>
      <c r="S47" s="4">
        <v>48.6</v>
      </c>
      <c r="T47" s="2">
        <f t="shared" si="15"/>
        <v>8.7222354511216498</v>
      </c>
      <c r="U47" s="2">
        <v>1.4165046141748239</v>
      </c>
      <c r="V47" s="48"/>
      <c r="W47" s="57"/>
      <c r="X47" s="2"/>
      <c r="Y47" s="2"/>
      <c r="Z47" s="2"/>
      <c r="AA47" s="2"/>
      <c r="AB47" s="2"/>
      <c r="AC47" s="2"/>
      <c r="AD47" s="16"/>
      <c r="AE47" s="16"/>
      <c r="AF47" s="16"/>
      <c r="AG47" s="16"/>
      <c r="AH47" s="16"/>
      <c r="AI47" s="13"/>
      <c r="AJ47" s="2"/>
      <c r="AK47" s="16"/>
      <c r="AL47" s="16"/>
      <c r="AM47" s="16"/>
      <c r="AN47" s="107"/>
      <c r="AO47" s="16"/>
      <c r="AP47" s="17"/>
      <c r="AQ47" s="1"/>
      <c r="AR47" s="17"/>
      <c r="AS47" s="1"/>
      <c r="AT47" s="1"/>
      <c r="AU47" s="1"/>
      <c r="AV47" s="1"/>
      <c r="AW47" s="1"/>
      <c r="AX47" s="1"/>
      <c r="AY47" s="2"/>
      <c r="AZ47" s="1"/>
      <c r="BA47" s="1"/>
      <c r="BB47" s="1"/>
      <c r="BC47" s="1"/>
      <c r="BD47" s="1"/>
      <c r="BE47" s="1"/>
      <c r="BF47" s="1"/>
      <c r="BG47" s="1"/>
      <c r="BH47" s="1"/>
      <c r="BI47" s="17"/>
      <c r="BJ47" s="1"/>
      <c r="BK47" s="1"/>
      <c r="BL47" s="1"/>
      <c r="BM47" s="1"/>
      <c r="BN47" s="1"/>
      <c r="BO47" s="1"/>
      <c r="BP47" s="5"/>
      <c r="BQ47" s="20"/>
      <c r="BR47" s="1"/>
      <c r="BS47" s="1"/>
      <c r="BT47" s="1"/>
      <c r="BU47" s="1"/>
      <c r="BV47" s="1"/>
      <c r="BW47" s="1"/>
      <c r="BX47" s="1"/>
      <c r="BY47" s="1"/>
      <c r="BZ47" s="1"/>
      <c r="CA47" s="1"/>
      <c r="CB47" s="1"/>
      <c r="CC47" s="1"/>
      <c r="CD47" s="1"/>
      <c r="CE47" s="1"/>
      <c r="CF47" s="1"/>
      <c r="CG47" s="1"/>
      <c r="CH47" s="1"/>
      <c r="CI47" s="1"/>
      <c r="CJ47" s="1"/>
      <c r="CK47" s="1"/>
      <c r="CL47" s="1"/>
      <c r="CM47" s="1"/>
      <c r="CN47" s="1"/>
      <c r="CO47" s="1"/>
    </row>
    <row r="48" spans="1:93" s="52" customFormat="1" x14ac:dyDescent="0.25">
      <c r="A48" s="6" t="s">
        <v>83</v>
      </c>
      <c r="B48" s="6">
        <v>397</v>
      </c>
      <c r="C48" s="6" t="s">
        <v>65</v>
      </c>
      <c r="D48" s="6" t="s">
        <v>297</v>
      </c>
      <c r="E48" s="6" t="s">
        <v>400</v>
      </c>
      <c r="F48" s="6">
        <v>2</v>
      </c>
      <c r="G48" s="2">
        <v>76.997829639074226</v>
      </c>
      <c r="H48" s="2">
        <v>0.10520534651411814</v>
      </c>
      <c r="I48" s="2">
        <v>11.848160880794236</v>
      </c>
      <c r="J48" s="2">
        <v>1.5800680894336956</v>
      </c>
      <c r="K48" s="2">
        <v>3.3192694597865176E-2</v>
      </c>
      <c r="L48" s="2">
        <v>8.4592438505247308E-2</v>
      </c>
      <c r="M48" s="2">
        <v>0.61478864653361642</v>
      </c>
      <c r="N48" s="2">
        <v>2.8881823969917004</v>
      </c>
      <c r="O48" s="2">
        <v>5.8325864496060129</v>
      </c>
      <c r="P48" s="2">
        <v>1.5393417949255655E-2</v>
      </c>
      <c r="Q48" s="3">
        <v>100.36387395169216</v>
      </c>
      <c r="R48" s="3">
        <v>2.27</v>
      </c>
      <c r="S48" s="4">
        <v>301</v>
      </c>
      <c r="T48" s="2">
        <f t="shared" si="15"/>
        <v>8.7207688465977142</v>
      </c>
      <c r="U48" s="2">
        <v>2.2601250452893189</v>
      </c>
      <c r="V48" s="48">
        <v>29.551735064460143</v>
      </c>
      <c r="W48" s="107">
        <v>1.4691730266765159</v>
      </c>
      <c r="X48" s="17">
        <v>0.18902777794848899</v>
      </c>
      <c r="Y48" s="17">
        <v>2.2859363587040855</v>
      </c>
      <c r="Z48" s="17">
        <v>0.21606577530159785</v>
      </c>
      <c r="AA48" s="17">
        <v>0.15635397094924147</v>
      </c>
      <c r="AB48" s="17">
        <v>5.2137326916889437</v>
      </c>
      <c r="AC48" s="16">
        <v>64.391477007888739</v>
      </c>
      <c r="AD48" s="16">
        <v>19.921529202843608</v>
      </c>
      <c r="AE48" s="16">
        <v>161.01159393801845</v>
      </c>
      <c r="AF48" s="17">
        <v>12.492839168015331</v>
      </c>
      <c r="AG48" s="16">
        <v>62.204208886429925</v>
      </c>
      <c r="AH48" s="16">
        <v>155.2119937065346</v>
      </c>
      <c r="AI48" s="13">
        <v>53.415574010128488</v>
      </c>
      <c r="AJ48" s="17">
        <v>3.1019410496483371</v>
      </c>
      <c r="AK48" s="16">
        <v>250.87139034290419</v>
      </c>
      <c r="AL48" s="16">
        <v>81.042635508425107</v>
      </c>
      <c r="AM48" s="16">
        <v>156.92228345859778</v>
      </c>
      <c r="AN48" s="107">
        <v>16.743736989167555</v>
      </c>
      <c r="AO48" s="16">
        <v>58.018106601495411</v>
      </c>
      <c r="AP48" s="17">
        <v>12.113950619599727</v>
      </c>
      <c r="AQ48" s="2">
        <v>0.69354975564919086</v>
      </c>
      <c r="AR48" s="17">
        <v>12.000543007481754</v>
      </c>
      <c r="AS48" s="17">
        <v>1.9710826135575468</v>
      </c>
      <c r="AT48" s="17">
        <v>11.278803324817277</v>
      </c>
      <c r="AU48" s="17">
        <v>2.1949759368487332</v>
      </c>
      <c r="AV48" s="17">
        <v>6.8386216572339036</v>
      </c>
      <c r="AW48" s="2">
        <v>0.93770159472672476</v>
      </c>
      <c r="AX48" s="17">
        <v>6.0003708217667562</v>
      </c>
      <c r="AY48" s="2">
        <v>1.0474587260355532</v>
      </c>
      <c r="AZ48" s="17">
        <v>6.4397919110889683</v>
      </c>
      <c r="BA48" s="17">
        <v>4.4581977618673188</v>
      </c>
      <c r="BB48" s="16">
        <v>36.128837013273404</v>
      </c>
      <c r="BC48" s="16">
        <v>23.671912889666618</v>
      </c>
      <c r="BD48" s="17">
        <v>5.4751216307958774</v>
      </c>
      <c r="BE48" s="17">
        <v>12.888310797296326</v>
      </c>
      <c r="BF48" s="17">
        <v>13.506271181513881</v>
      </c>
      <c r="BG48" s="13">
        <f t="shared" ref="BG48" si="19">AH48/AZ48</f>
        <v>24.102020041869377</v>
      </c>
      <c r="BH48" s="12">
        <f>AK48/AL48</f>
        <v>3.0955482724500474</v>
      </c>
      <c r="BI48" s="12">
        <f>AK48/AH48</f>
        <v>1.616314463540985</v>
      </c>
      <c r="BJ48" s="2">
        <v>0.17534091790969486</v>
      </c>
      <c r="BK48" s="20">
        <v>8.0045855593838117E-2</v>
      </c>
      <c r="BL48" s="20">
        <v>1.7235998528332276E-2</v>
      </c>
      <c r="BM48" s="18">
        <v>0.71255641831900463</v>
      </c>
      <c r="BN48" s="19">
        <v>6.0417602009135572E-6</v>
      </c>
      <c r="BO48" s="2">
        <v>8.4788989614421215</v>
      </c>
      <c r="BP48" s="99">
        <v>37.307625640488318</v>
      </c>
      <c r="BQ48" s="20">
        <v>1.1192287692146494</v>
      </c>
      <c r="BR48" s="18">
        <v>0.7114560733665638</v>
      </c>
      <c r="BS48" s="18">
        <v>0.51213992870078784</v>
      </c>
      <c r="BT48" s="19">
        <v>1.148147535619918E-6</v>
      </c>
      <c r="BU48" s="19">
        <v>2.2962950712398361E-6</v>
      </c>
      <c r="BV48" s="17">
        <f>BU48/BS48*10^6</f>
        <v>4.4837259165969492</v>
      </c>
      <c r="BW48" s="17">
        <f>((BS48/0.51263)-1)*10^4</f>
        <v>-9.5599418530356584</v>
      </c>
      <c r="BX48" s="20">
        <v>17.015165689412818</v>
      </c>
      <c r="BY48" s="19">
        <v>9.5992047142410544E-4</v>
      </c>
      <c r="BZ48" s="16">
        <v>56.384391492724518</v>
      </c>
      <c r="CA48" s="20">
        <v>15.496808942337889</v>
      </c>
      <c r="CB48" s="19">
        <v>1.1207634143416852E-3</v>
      </c>
      <c r="CC48" s="16">
        <v>72.254637926128325</v>
      </c>
      <c r="CD48" s="20">
        <v>38.064610037999373</v>
      </c>
      <c r="CE48" s="19">
        <v>3.4216066017714918E-3</v>
      </c>
      <c r="CF48" s="16">
        <v>89.801664593340206</v>
      </c>
      <c r="CG48" s="20">
        <v>0.91076131338381494</v>
      </c>
      <c r="CH48" s="19">
        <v>1.8821582815885327E-5</v>
      </c>
      <c r="CI48" s="17">
        <v>20.657810172174536</v>
      </c>
      <c r="CJ48" s="20">
        <v>2.2370389272144284</v>
      </c>
      <c r="CK48" s="19">
        <v>8.8151693079091463E-5</v>
      </c>
      <c r="CL48" s="17">
        <v>39.387763873202637</v>
      </c>
      <c r="CM48" s="1" t="s">
        <v>346</v>
      </c>
      <c r="CN48" s="1"/>
      <c r="CO48" s="1"/>
    </row>
    <row r="49" spans="1:93" s="52" customFormat="1" x14ac:dyDescent="0.25">
      <c r="A49" s="6" t="s">
        <v>106</v>
      </c>
      <c r="B49" s="6">
        <v>477</v>
      </c>
      <c r="C49" s="6" t="s">
        <v>62</v>
      </c>
      <c r="D49" s="6" t="s">
        <v>297</v>
      </c>
      <c r="E49" s="6" t="s">
        <v>400</v>
      </c>
      <c r="F49" s="6">
        <v>2</v>
      </c>
      <c r="G49" s="2">
        <v>77.08609926614723</v>
      </c>
      <c r="H49" s="2">
        <v>9.8163333310500742E-2</v>
      </c>
      <c r="I49" s="2">
        <v>12.076809761172489</v>
      </c>
      <c r="J49" s="2">
        <v>1.5237024408975139</v>
      </c>
      <c r="K49" s="2">
        <v>2.4810291425732513E-2</v>
      </c>
      <c r="L49" s="2">
        <v>3.1589554978114963E-2</v>
      </c>
      <c r="M49" s="2">
        <v>0.51345114679351922</v>
      </c>
      <c r="N49" s="2">
        <v>3.6145864770111453</v>
      </c>
      <c r="O49" s="2">
        <v>5.007851052024856</v>
      </c>
      <c r="P49" s="2">
        <v>2.2936676238892787E-2</v>
      </c>
      <c r="Q49" s="3">
        <v>99.643320000000003</v>
      </c>
      <c r="R49" s="3">
        <v>0.37</v>
      </c>
      <c r="S49" s="4">
        <v>123.7</v>
      </c>
      <c r="T49" s="2">
        <f t="shared" si="15"/>
        <v>8.6224375290360022</v>
      </c>
      <c r="U49" s="2">
        <v>1.5505603840857245</v>
      </c>
      <c r="V49" s="48"/>
      <c r="W49" s="48"/>
      <c r="X49" s="2"/>
      <c r="Y49" s="2"/>
      <c r="Z49" s="2"/>
      <c r="AA49" s="2"/>
      <c r="AB49" s="2"/>
      <c r="AC49" s="2"/>
      <c r="AD49" s="16"/>
      <c r="AE49" s="16"/>
      <c r="AF49" s="16"/>
      <c r="AG49" s="16"/>
      <c r="AH49" s="16"/>
      <c r="AI49" s="13"/>
      <c r="AJ49" s="2"/>
      <c r="AK49" s="16"/>
      <c r="AL49" s="16"/>
      <c r="AM49" s="16"/>
      <c r="AN49" s="107"/>
      <c r="AO49" s="16"/>
      <c r="AP49" s="17"/>
      <c r="AQ49" s="17"/>
      <c r="AR49" s="17"/>
      <c r="AS49" s="17"/>
      <c r="AT49" s="17"/>
      <c r="AU49" s="1"/>
      <c r="AV49" s="1"/>
      <c r="AW49" s="1"/>
      <c r="AX49" s="1"/>
      <c r="AY49" s="2"/>
      <c r="AZ49" s="1"/>
      <c r="BA49" s="1"/>
      <c r="BB49" s="1"/>
      <c r="BC49" s="1"/>
      <c r="BD49" s="1"/>
      <c r="BE49" s="1"/>
      <c r="BF49" s="1"/>
      <c r="BG49" s="1"/>
      <c r="BH49" s="1"/>
      <c r="BI49" s="17"/>
      <c r="BJ49" s="1"/>
      <c r="BK49" s="1"/>
      <c r="BL49" s="1"/>
      <c r="BM49" s="1"/>
      <c r="BN49" s="1"/>
      <c r="BO49" s="1"/>
      <c r="BP49" s="5"/>
      <c r="BQ49" s="20"/>
      <c r="BR49" s="1"/>
      <c r="BS49" s="1"/>
      <c r="BT49" s="1"/>
      <c r="BU49" s="1"/>
      <c r="BV49" s="17"/>
      <c r="BW49" s="17"/>
      <c r="BX49" s="1"/>
      <c r="BY49" s="1"/>
      <c r="BZ49" s="16"/>
      <c r="CA49" s="1"/>
      <c r="CB49" s="1"/>
      <c r="CC49" s="1"/>
      <c r="CD49" s="1"/>
      <c r="CE49" s="1"/>
      <c r="CF49" s="16"/>
      <c r="CG49" s="1"/>
      <c r="CH49" s="1"/>
      <c r="CI49" s="1"/>
      <c r="CJ49" s="1"/>
      <c r="CK49" s="1"/>
      <c r="CL49" s="1"/>
      <c r="CM49" s="1"/>
      <c r="CN49" s="1"/>
      <c r="CO49" s="1"/>
    </row>
    <row r="50" spans="1:93" s="52" customFormat="1" x14ac:dyDescent="0.25">
      <c r="A50" s="1" t="s">
        <v>107</v>
      </c>
      <c r="B50" s="6">
        <v>477</v>
      </c>
      <c r="C50" s="6" t="s">
        <v>62</v>
      </c>
      <c r="D50" s="6" t="s">
        <v>297</v>
      </c>
      <c r="E50" s="6" t="s">
        <v>400</v>
      </c>
      <c r="F50" s="6">
        <v>2</v>
      </c>
      <c r="G50" s="2">
        <v>77.366786333750156</v>
      </c>
      <c r="H50" s="2">
        <v>9.9834617401476353E-2</v>
      </c>
      <c r="I50" s="2">
        <v>12.18184018393772</v>
      </c>
      <c r="J50" s="2">
        <v>1.3109596224436288</v>
      </c>
      <c r="K50" s="2">
        <v>9.0758743092251223E-3</v>
      </c>
      <c r="L50" s="2">
        <v>5.9497398249364689E-2</v>
      </c>
      <c r="M50" s="2">
        <v>0.45379371546125613</v>
      </c>
      <c r="N50" s="2">
        <v>3.5093380662337137</v>
      </c>
      <c r="O50" s="2">
        <v>4.9816465652857893</v>
      </c>
      <c r="P50" s="2">
        <v>2.7227622927675367E-2</v>
      </c>
      <c r="Q50" s="3">
        <v>99.784000000000006</v>
      </c>
      <c r="R50" s="3">
        <v>0.62</v>
      </c>
      <c r="S50" s="4">
        <v>231</v>
      </c>
      <c r="T50" s="2">
        <f t="shared" si="15"/>
        <v>8.4909846315195026</v>
      </c>
      <c r="U50" s="2">
        <v>1.5887062535057628</v>
      </c>
      <c r="V50" s="48"/>
      <c r="W50" s="48"/>
      <c r="X50" s="2"/>
      <c r="Y50" s="2"/>
      <c r="Z50" s="2"/>
      <c r="AA50" s="2"/>
      <c r="AB50" s="2"/>
      <c r="AC50" s="2"/>
      <c r="AD50" s="16"/>
      <c r="AE50" s="16"/>
      <c r="AF50" s="16"/>
      <c r="AG50" s="16"/>
      <c r="AH50" s="16"/>
      <c r="AI50" s="13"/>
      <c r="AJ50" s="2"/>
      <c r="AK50" s="16"/>
      <c r="AL50" s="16"/>
      <c r="AM50" s="16"/>
      <c r="AN50" s="107"/>
      <c r="AO50" s="16"/>
      <c r="AP50" s="17"/>
      <c r="AQ50" s="17"/>
      <c r="AR50" s="17"/>
      <c r="AS50" s="17"/>
      <c r="AT50" s="17"/>
      <c r="AU50" s="1"/>
      <c r="AV50" s="1"/>
      <c r="AW50" s="1"/>
      <c r="AX50" s="1"/>
      <c r="AY50" s="17"/>
      <c r="AZ50" s="1"/>
      <c r="BA50" s="1"/>
      <c r="BB50" s="1"/>
      <c r="BC50" s="1"/>
      <c r="BD50" s="1"/>
      <c r="BE50" s="1"/>
      <c r="BF50" s="1"/>
      <c r="BG50" s="1"/>
      <c r="BH50" s="1"/>
      <c r="BI50" s="17"/>
      <c r="BJ50" s="1"/>
      <c r="BK50" s="1"/>
      <c r="BL50" s="1"/>
      <c r="BM50" s="1"/>
      <c r="BN50" s="1"/>
      <c r="BO50" s="1"/>
      <c r="BP50" s="5"/>
      <c r="BQ50" s="20"/>
      <c r="BR50" s="1"/>
      <c r="BS50" s="1"/>
      <c r="BT50" s="1"/>
      <c r="BU50" s="1"/>
      <c r="BV50" s="17"/>
      <c r="BW50" s="17"/>
      <c r="BX50" s="1"/>
      <c r="BY50" s="1"/>
      <c r="BZ50" s="16"/>
      <c r="CA50" s="1"/>
      <c r="CB50" s="1"/>
      <c r="CC50" s="1"/>
      <c r="CD50" s="1"/>
      <c r="CE50" s="1"/>
      <c r="CF50" s="16"/>
      <c r="CG50" s="1"/>
      <c r="CH50" s="1"/>
      <c r="CI50" s="1"/>
      <c r="CJ50" s="1"/>
      <c r="CK50" s="1"/>
      <c r="CL50" s="1"/>
      <c r="CM50" s="1"/>
      <c r="CN50" s="1"/>
      <c r="CO50" s="1"/>
    </row>
    <row r="51" spans="1:93" s="52" customFormat="1" x14ac:dyDescent="0.25">
      <c r="A51" s="6" t="s">
        <v>91</v>
      </c>
      <c r="B51" s="6">
        <v>397</v>
      </c>
      <c r="C51" s="6" t="s">
        <v>62</v>
      </c>
      <c r="D51" s="6" t="s">
        <v>297</v>
      </c>
      <c r="E51" s="6" t="s">
        <v>400</v>
      </c>
      <c r="F51" s="6">
        <v>2</v>
      </c>
      <c r="G51" s="2">
        <v>76.743769408392396</v>
      </c>
      <c r="H51" s="2">
        <v>0.10516515891147635</v>
      </c>
      <c r="I51" s="2">
        <v>11.95855051337176</v>
      </c>
      <c r="J51" s="2">
        <v>1.5838677340389264</v>
      </c>
      <c r="K51" s="2">
        <v>3.5453173839988084E-2</v>
      </c>
      <c r="L51" s="2">
        <v>4.5977856313074099E-2</v>
      </c>
      <c r="M51" s="2">
        <v>0.61397383835476049</v>
      </c>
      <c r="N51" s="2">
        <v>2.8465335922139818</v>
      </c>
      <c r="O51" s="2">
        <v>6.0496507765398615</v>
      </c>
      <c r="P51" s="2">
        <v>1.7057948023789259E-2</v>
      </c>
      <c r="Q51" s="3">
        <v>100.33019999999998</v>
      </c>
      <c r="R51" s="3">
        <v>2.37</v>
      </c>
      <c r="S51" s="4">
        <v>164.3</v>
      </c>
      <c r="T51" s="2">
        <f t="shared" si="15"/>
        <v>8.8961843687538433</v>
      </c>
      <c r="U51" s="2">
        <v>2.3785368922247527</v>
      </c>
      <c r="V51" s="48">
        <v>36.155226965390014</v>
      </c>
      <c r="W51" s="107">
        <v>1.5702449509965164</v>
      </c>
      <c r="X51" s="17">
        <v>0.15952983072018553</v>
      </c>
      <c r="Y51" s="17">
        <v>1.9848605849050498</v>
      </c>
      <c r="Z51" s="17">
        <v>0.41096466909292473</v>
      </c>
      <c r="AA51" s="2"/>
      <c r="AB51" s="17">
        <v>12.26690338183886</v>
      </c>
      <c r="AC51" s="16">
        <v>82.037697940004549</v>
      </c>
      <c r="AD51" s="16">
        <v>21.415922952282664</v>
      </c>
      <c r="AE51" s="16">
        <v>200.51122314276569</v>
      </c>
      <c r="AF51" s="17">
        <v>11.82981627673826</v>
      </c>
      <c r="AG51" s="16">
        <v>72.579924007020537</v>
      </c>
      <c r="AH51" s="16">
        <v>157.98697087673787</v>
      </c>
      <c r="AI51" s="13">
        <v>60.59452242619308</v>
      </c>
      <c r="AJ51" s="17">
        <v>3.6414597032853848</v>
      </c>
      <c r="AK51" s="16">
        <v>144.00536461847904</v>
      </c>
      <c r="AL51" s="16">
        <v>79.354972125625252</v>
      </c>
      <c r="AM51" s="16">
        <v>154.06040700622253</v>
      </c>
      <c r="AN51" s="107">
        <v>17.030188512665401</v>
      </c>
      <c r="AO51" s="16">
        <v>60.337017176805482</v>
      </c>
      <c r="AP51" s="17">
        <v>12.946204638150324</v>
      </c>
      <c r="AQ51" s="2">
        <v>0.52890420893434797</v>
      </c>
      <c r="AR51" s="17">
        <v>12.950602529023504</v>
      </c>
      <c r="AS51" s="17">
        <v>2.2273697664564533</v>
      </c>
      <c r="AT51" s="17">
        <v>12.552869563093369</v>
      </c>
      <c r="AU51" s="17">
        <v>2.511248531540327</v>
      </c>
      <c r="AV51" s="17">
        <v>7.6364875047228109</v>
      </c>
      <c r="AW51" s="2">
        <v>1.0871616269104083</v>
      </c>
      <c r="AX51" s="17">
        <v>6.823169106561485</v>
      </c>
      <c r="AY51" s="2">
        <v>1.1417561241039744</v>
      </c>
      <c r="AZ51" s="17">
        <v>6.7336487808634669</v>
      </c>
      <c r="BA51" s="17">
        <v>4.8206102275592464</v>
      </c>
      <c r="BB51" s="16">
        <v>39.152552080022595</v>
      </c>
      <c r="BC51" s="16">
        <v>26.691719638385138</v>
      </c>
      <c r="BD51" s="17">
        <v>6.2261245945974162</v>
      </c>
      <c r="BE51" s="17">
        <v>16.949648113897084</v>
      </c>
      <c r="BF51" s="17">
        <v>11.630222098601326</v>
      </c>
      <c r="BG51" s="13">
        <f t="shared" ref="BG51" si="20">AH51/AZ51</f>
        <v>23.462312338850399</v>
      </c>
      <c r="BH51" s="12">
        <f>AK51/AL51</f>
        <v>1.8146986982807713</v>
      </c>
      <c r="BI51" s="12">
        <f>AK51/AH51</f>
        <v>0.91150152331759471</v>
      </c>
      <c r="BJ51" s="2">
        <v>0.12451159689441871</v>
      </c>
      <c r="BK51" s="20">
        <v>8.45321665701914E-2</v>
      </c>
      <c r="BL51" s="20">
        <v>1.6573573683128905E-2</v>
      </c>
      <c r="BM51" s="1"/>
      <c r="BN51" s="1"/>
      <c r="BO51" s="1"/>
      <c r="BP51" s="5"/>
      <c r="BQ51" s="20"/>
      <c r="BR51" s="1"/>
      <c r="BS51" s="1"/>
      <c r="BT51" s="1"/>
      <c r="BU51" s="1"/>
      <c r="BV51" s="17"/>
      <c r="BW51" s="17"/>
      <c r="BX51" s="2"/>
      <c r="BY51" s="19"/>
      <c r="BZ51" s="16"/>
      <c r="CA51" s="2"/>
      <c r="CB51" s="19"/>
      <c r="CC51" s="16"/>
      <c r="CD51" s="2"/>
      <c r="CE51" s="19"/>
      <c r="CF51" s="16"/>
      <c r="CG51" s="2"/>
      <c r="CH51" s="19"/>
      <c r="CI51" s="1"/>
      <c r="CJ51" s="2"/>
      <c r="CK51" s="19"/>
      <c r="CL51" s="1"/>
      <c r="CM51" s="1" t="s">
        <v>346</v>
      </c>
      <c r="CN51" s="1"/>
      <c r="CO51" s="1"/>
    </row>
    <row r="52" spans="1:93" x14ac:dyDescent="0.25">
      <c r="A52" s="6" t="s">
        <v>109</v>
      </c>
      <c r="B52" s="1">
        <v>485</v>
      </c>
      <c r="C52" s="1" t="s">
        <v>62</v>
      </c>
      <c r="D52" s="6" t="s">
        <v>297</v>
      </c>
      <c r="E52" s="6" t="s">
        <v>400</v>
      </c>
      <c r="F52" s="6">
        <v>2</v>
      </c>
      <c r="G52" s="2">
        <v>76.919843279271717</v>
      </c>
      <c r="H52" s="2">
        <v>0.10912897011624018</v>
      </c>
      <c r="I52" s="2">
        <v>12.574824261438597</v>
      </c>
      <c r="J52" s="2">
        <v>1.3942479669460546</v>
      </c>
      <c r="K52" s="2">
        <v>2.3033894077725346E-2</v>
      </c>
      <c r="L52" s="2">
        <v>4.5698589497036569E-2</v>
      </c>
      <c r="M52" s="2">
        <v>0.4916598023064252</v>
      </c>
      <c r="N52" s="2">
        <v>3.5863034681701533</v>
      </c>
      <c r="O52" s="2">
        <v>4.8338975235794885</v>
      </c>
      <c r="P52" s="2">
        <v>2.1362244596572526E-2</v>
      </c>
      <c r="Q52" s="3">
        <v>99.068479999999994</v>
      </c>
      <c r="R52" s="3">
        <v>1.56</v>
      </c>
      <c r="S52" s="4">
        <v>212.5</v>
      </c>
      <c r="T52" s="2">
        <f t="shared" si="15"/>
        <v>8.4202009917496419</v>
      </c>
      <c r="U52" s="2">
        <v>1.5085034340925938</v>
      </c>
      <c r="V52" s="48"/>
      <c r="W52" s="48"/>
      <c r="X52" s="2"/>
      <c r="Y52" s="2"/>
      <c r="Z52" s="2"/>
      <c r="AA52" s="2"/>
      <c r="AB52" s="2"/>
      <c r="AC52" s="2"/>
      <c r="AD52" s="16"/>
      <c r="AE52" s="16"/>
      <c r="AF52" s="16"/>
      <c r="AG52" s="16"/>
      <c r="AH52" s="16"/>
      <c r="AI52" s="13"/>
      <c r="AJ52" s="2"/>
      <c r="AK52" s="16"/>
      <c r="AL52" s="16"/>
      <c r="AM52" s="16"/>
      <c r="AN52" s="48"/>
      <c r="AO52" s="16"/>
      <c r="AP52" s="17"/>
      <c r="AQ52" s="17"/>
      <c r="AR52" s="17"/>
      <c r="AY52" s="17"/>
      <c r="BI52" s="17"/>
      <c r="BQ52" s="20"/>
      <c r="BV52" s="17"/>
      <c r="BW52" s="17"/>
      <c r="BZ52" s="16"/>
      <c r="CC52" s="16"/>
      <c r="CF52" s="16"/>
    </row>
    <row r="53" spans="1:93" x14ac:dyDescent="0.25">
      <c r="A53" s="53" t="s">
        <v>367</v>
      </c>
      <c r="B53" s="54">
        <v>94</v>
      </c>
      <c r="C53" s="55" t="s">
        <v>62</v>
      </c>
      <c r="D53" s="56" t="s">
        <v>297</v>
      </c>
      <c r="E53" s="6" t="s">
        <v>400</v>
      </c>
      <c r="F53" s="6">
        <v>2</v>
      </c>
      <c r="G53" s="2">
        <v>76.825299969470336</v>
      </c>
      <c r="H53" s="2">
        <v>9.3212692722253618E-2</v>
      </c>
      <c r="I53" s="2">
        <v>12.33815319796712</v>
      </c>
      <c r="J53" s="2">
        <v>1.7057120938557599</v>
      </c>
      <c r="K53" s="2">
        <v>3.9089193722235391E-2</v>
      </c>
      <c r="L53" s="2">
        <v>3.0068610555565683E-2</v>
      </c>
      <c r="M53" s="2">
        <v>0.35480960455567506</v>
      </c>
      <c r="N53" s="2">
        <v>3.6934276632419851</v>
      </c>
      <c r="O53" s="2">
        <v>4.9011835205572059</v>
      </c>
      <c r="P53" s="2">
        <v>1.9043453351858267E-2</v>
      </c>
      <c r="Q53" s="3">
        <v>100.01</v>
      </c>
      <c r="R53" s="3">
        <v>0.21</v>
      </c>
      <c r="S53" s="4">
        <v>103</v>
      </c>
      <c r="T53" s="2">
        <f t="shared" si="15"/>
        <v>8.5946111837991914</v>
      </c>
      <c r="U53" s="2">
        <v>1.4851395611466918</v>
      </c>
      <c r="V53" s="75"/>
      <c r="W53" s="48"/>
      <c r="X53" s="75"/>
      <c r="Y53" s="75"/>
      <c r="Z53" s="75"/>
      <c r="AA53" s="75"/>
      <c r="AB53" s="75"/>
      <c r="AC53" s="75"/>
      <c r="AD53" s="74"/>
      <c r="AE53" s="75"/>
      <c r="AF53" s="75"/>
      <c r="AG53" s="75"/>
      <c r="AH53" s="75"/>
      <c r="AI53" s="87"/>
      <c r="AJ53" s="75"/>
      <c r="AK53" s="75"/>
      <c r="AL53" s="75"/>
      <c r="AM53" s="75"/>
      <c r="AN53" s="48"/>
      <c r="AO53" s="75"/>
      <c r="AP53" s="64"/>
      <c r="AQ53" s="64"/>
      <c r="AR53" s="64"/>
      <c r="AS53" s="75"/>
      <c r="AU53" s="75"/>
      <c r="AV53" s="75"/>
      <c r="AW53" s="75"/>
      <c r="AX53" s="75"/>
      <c r="AY53" s="64"/>
      <c r="AZ53" s="75"/>
      <c r="BA53" s="75"/>
      <c r="BB53" s="75"/>
      <c r="BC53" s="75"/>
      <c r="BD53" s="75"/>
      <c r="BE53" s="75"/>
      <c r="BF53" s="75"/>
      <c r="BG53" s="75"/>
      <c r="BH53" s="75"/>
      <c r="BI53" s="64"/>
      <c r="BJ53" s="76"/>
      <c r="BK53" s="75"/>
      <c r="BL53" s="75"/>
      <c r="BM53" s="75"/>
      <c r="BN53" s="52"/>
      <c r="BO53" s="52"/>
      <c r="BP53" s="101"/>
      <c r="BQ53" s="71"/>
      <c r="BR53" s="52"/>
      <c r="BS53" s="52"/>
      <c r="BT53" s="52"/>
      <c r="BU53" s="52"/>
      <c r="BV53" s="52"/>
      <c r="BW53" s="65"/>
      <c r="BX53" s="52"/>
      <c r="BY53" s="52"/>
      <c r="BZ53" s="67"/>
      <c r="CA53" s="52"/>
      <c r="CB53" s="52"/>
      <c r="CC53" s="67"/>
      <c r="CD53" s="52"/>
      <c r="CE53" s="52"/>
      <c r="CF53" s="67"/>
      <c r="CG53" s="52"/>
      <c r="CH53" s="52"/>
      <c r="CI53" s="52"/>
      <c r="CJ53" s="52"/>
      <c r="CK53" s="52"/>
      <c r="CL53" s="52"/>
      <c r="CM53" s="52"/>
      <c r="CN53" s="52"/>
      <c r="CO53" s="52"/>
    </row>
    <row r="54" spans="1:93" x14ac:dyDescent="0.25">
      <c r="A54" s="53" t="s">
        <v>368</v>
      </c>
      <c r="B54" s="54">
        <v>94</v>
      </c>
      <c r="C54" s="55" t="s">
        <v>62</v>
      </c>
      <c r="D54" s="56" t="s">
        <v>297</v>
      </c>
      <c r="E54" s="6" t="s">
        <v>400</v>
      </c>
      <c r="F54" s="6">
        <v>2</v>
      </c>
      <c r="G54" s="2">
        <v>76.726532852860643</v>
      </c>
      <c r="H54" s="2">
        <v>9.0420164420026941E-2</v>
      </c>
      <c r="I54" s="2">
        <v>12.437795950221485</v>
      </c>
      <c r="J54" s="2">
        <v>1.6329077959462024</v>
      </c>
      <c r="K54" s="2">
        <v>4.3200745222901758E-2</v>
      </c>
      <c r="L54" s="2">
        <v>4.2196076729345909E-2</v>
      </c>
      <c r="M54" s="2">
        <v>0.37574601658988976</v>
      </c>
      <c r="N54" s="2">
        <v>3.8197496124993608</v>
      </c>
      <c r="O54" s="2">
        <v>4.8123620841325456</v>
      </c>
      <c r="P54" s="2">
        <v>1.9088701377561242E-2</v>
      </c>
      <c r="Q54" s="3">
        <v>99.736000000000004</v>
      </c>
      <c r="R54" s="3">
        <v>0.17</v>
      </c>
      <c r="S54" s="4">
        <v>157</v>
      </c>
      <c r="T54" s="2">
        <f t="shared" si="15"/>
        <v>8.632111696631906</v>
      </c>
      <c r="U54" s="2">
        <v>1.4100006112773729</v>
      </c>
      <c r="V54" s="75"/>
      <c r="W54" s="107"/>
      <c r="X54" s="75"/>
      <c r="Y54" s="75"/>
      <c r="Z54" s="75"/>
      <c r="AA54" s="75"/>
      <c r="AB54" s="75"/>
      <c r="AC54" s="75"/>
      <c r="AD54" s="74"/>
      <c r="AE54" s="75"/>
      <c r="AF54" s="75"/>
      <c r="AG54" s="75"/>
      <c r="AH54" s="75"/>
      <c r="AI54" s="87"/>
      <c r="AJ54" s="75"/>
      <c r="AK54" s="75"/>
      <c r="AL54" s="75"/>
      <c r="AM54" s="75"/>
      <c r="AN54" s="107"/>
      <c r="AO54" s="75"/>
      <c r="AP54" s="64"/>
      <c r="AQ54" s="64"/>
      <c r="AR54" s="64"/>
      <c r="AS54" s="75"/>
      <c r="AU54" s="75"/>
      <c r="AV54" s="75"/>
      <c r="AW54" s="75"/>
      <c r="AX54" s="75"/>
      <c r="AY54" s="51"/>
      <c r="AZ54" s="75"/>
      <c r="BA54" s="75"/>
      <c r="BB54" s="75"/>
      <c r="BC54" s="75"/>
      <c r="BD54" s="75"/>
      <c r="BE54" s="75"/>
      <c r="BF54" s="75"/>
      <c r="BG54" s="75"/>
      <c r="BH54" s="75"/>
      <c r="BI54" s="64"/>
      <c r="BJ54" s="76"/>
      <c r="BK54" s="75"/>
      <c r="BL54" s="75"/>
      <c r="BM54" s="75"/>
      <c r="BN54" s="52"/>
      <c r="BO54" s="52"/>
      <c r="BP54" s="101"/>
      <c r="BQ54" s="71"/>
      <c r="BR54" s="52"/>
      <c r="BS54" s="52"/>
      <c r="BT54" s="52"/>
      <c r="BU54" s="52"/>
      <c r="BV54" s="52"/>
      <c r="BW54" s="65"/>
      <c r="BX54" s="52"/>
      <c r="BY54" s="52"/>
      <c r="BZ54" s="67"/>
      <c r="CA54" s="52"/>
      <c r="CB54" s="52"/>
      <c r="CC54" s="67"/>
      <c r="CD54" s="52"/>
      <c r="CE54" s="52"/>
      <c r="CF54" s="67"/>
      <c r="CG54" s="52"/>
      <c r="CH54" s="52"/>
      <c r="CI54" s="52"/>
      <c r="CJ54" s="52"/>
      <c r="CK54" s="52"/>
      <c r="CL54" s="52"/>
      <c r="CM54" s="52"/>
      <c r="CN54" s="52"/>
      <c r="CO54" s="52"/>
    </row>
    <row r="55" spans="1:93" x14ac:dyDescent="0.25">
      <c r="A55" s="46" t="s">
        <v>136</v>
      </c>
      <c r="B55" s="46">
        <v>62</v>
      </c>
      <c r="C55" s="46" t="s">
        <v>133</v>
      </c>
      <c r="D55" s="6" t="s">
        <v>297</v>
      </c>
      <c r="E55" s="6" t="s">
        <v>401</v>
      </c>
      <c r="F55" s="6">
        <v>1</v>
      </c>
      <c r="G55" s="2">
        <v>76.199482341348556</v>
      </c>
      <c r="H55" s="2">
        <v>0.13483953573723206</v>
      </c>
      <c r="I55" s="2">
        <v>12.493374854829685</v>
      </c>
      <c r="J55" s="2">
        <v>1.6968143367170021</v>
      </c>
      <c r="K55" s="2">
        <v>3.6660073988925901E-2</v>
      </c>
      <c r="L55" s="2">
        <v>4.7100781253275506E-2</v>
      </c>
      <c r="M55" s="2">
        <v>0.70320873305340803</v>
      </c>
      <c r="N55" s="2">
        <v>3.1788834701515931</v>
      </c>
      <c r="O55" s="2">
        <v>5.490186093080184</v>
      </c>
      <c r="P55" s="2">
        <v>1.9449779840149808E-2</v>
      </c>
      <c r="Q55" s="3">
        <v>100.05030999999998</v>
      </c>
      <c r="R55" s="3">
        <v>2.2599999999999998</v>
      </c>
      <c r="S55" s="4">
        <v>1313.1</v>
      </c>
      <c r="T55" s="2">
        <f t="shared" si="15"/>
        <v>8.6690695632317762</v>
      </c>
      <c r="U55" s="2">
        <v>1.9328954215305871</v>
      </c>
      <c r="V55" s="48">
        <v>19.55139094361089</v>
      </c>
      <c r="W55" s="109">
        <v>1.7648230149000275</v>
      </c>
      <c r="X55" s="17">
        <v>0.54869133830049677</v>
      </c>
      <c r="Y55" s="17">
        <v>0.9733825591995422</v>
      </c>
      <c r="Z55" s="17">
        <v>0.30696157932345858</v>
      </c>
      <c r="AA55" s="17">
        <v>4.2622574501549937E-2</v>
      </c>
      <c r="AB55" s="17">
        <v>2.5792603914068351</v>
      </c>
      <c r="AC55" s="16">
        <v>90.610073501477359</v>
      </c>
      <c r="AD55" s="16">
        <v>20.615283075492663</v>
      </c>
      <c r="AE55" s="16">
        <v>143.58568924529766</v>
      </c>
      <c r="AF55" s="16">
        <v>35.899496394103274</v>
      </c>
      <c r="AG55" s="16">
        <v>52.67718443879</v>
      </c>
      <c r="AH55" s="16">
        <v>181.85628977749042</v>
      </c>
      <c r="AI55" s="13">
        <v>44.979958731172601</v>
      </c>
      <c r="AJ55" s="17">
        <v>2.229060385786847</v>
      </c>
      <c r="AK55" s="16">
        <v>1232.8625348414184</v>
      </c>
      <c r="AL55" s="16">
        <v>81.183714290372265</v>
      </c>
      <c r="AM55" s="16">
        <v>154.91493708920655</v>
      </c>
      <c r="AN55" s="107">
        <v>16.780985864089384</v>
      </c>
      <c r="AO55" s="16">
        <v>59.924171717465057</v>
      </c>
      <c r="AP55" s="17">
        <v>11.598601023987985</v>
      </c>
      <c r="AQ55" s="17">
        <v>1.8058587550570833</v>
      </c>
      <c r="AR55" s="17">
        <v>11.431750356222299</v>
      </c>
      <c r="AS55" s="2">
        <v>1.7981072994241141</v>
      </c>
      <c r="AT55" s="17">
        <v>10.060700950394871</v>
      </c>
      <c r="AU55" s="2">
        <v>1.9471053204776052</v>
      </c>
      <c r="AV55" s="17">
        <v>5.9599653895281275</v>
      </c>
      <c r="AW55" s="2">
        <v>0.80302774036530533</v>
      </c>
      <c r="AX55" s="17">
        <v>5.2224153514668892</v>
      </c>
      <c r="AY55" s="2">
        <v>0.87233575143882114</v>
      </c>
      <c r="AZ55" s="17">
        <v>6.759772418758244</v>
      </c>
      <c r="BA55" s="17">
        <v>3.3818236374074675</v>
      </c>
      <c r="BB55" s="16">
        <v>26.529645022204946</v>
      </c>
      <c r="BC55" s="16">
        <v>21.332790001225582</v>
      </c>
      <c r="BD55" s="17">
        <v>4.4386186533326422</v>
      </c>
      <c r="BE55" s="17">
        <v>3.9996574790080492</v>
      </c>
      <c r="BF55" s="17">
        <v>15.545242732860977</v>
      </c>
      <c r="BG55" s="13">
        <f t="shared" ref="BG55" si="21">AH55/AZ55</f>
        <v>26.902723717864017</v>
      </c>
      <c r="BH55" s="13">
        <f>AK55/AL55</f>
        <v>15.186081908396078</v>
      </c>
      <c r="BI55" s="12">
        <f>AK55/AH55</f>
        <v>6.779323037712266</v>
      </c>
      <c r="BJ55" s="2">
        <v>0.47805031574460588</v>
      </c>
      <c r="BK55" s="20">
        <v>2.7855543961453913E-2</v>
      </c>
      <c r="BL55" s="20">
        <v>1.6687756732206068E-2</v>
      </c>
      <c r="BQ55" s="20"/>
      <c r="BW55" s="17"/>
      <c r="BX55" s="2"/>
      <c r="BY55" s="19"/>
      <c r="CA55" s="2"/>
      <c r="CB55" s="19"/>
      <c r="CD55" s="2"/>
      <c r="CE55" s="19"/>
      <c r="CG55" s="2"/>
      <c r="CH55" s="19"/>
      <c r="CJ55" s="2"/>
      <c r="CK55" s="19"/>
      <c r="CM55" s="1" t="s">
        <v>346</v>
      </c>
    </row>
    <row r="56" spans="1:93" s="52" customFormat="1" x14ac:dyDescent="0.25">
      <c r="A56" s="46" t="s">
        <v>137</v>
      </c>
      <c r="B56" s="46">
        <v>65</v>
      </c>
      <c r="C56" s="46" t="s">
        <v>133</v>
      </c>
      <c r="D56" s="6" t="s">
        <v>297</v>
      </c>
      <c r="E56" s="6" t="s">
        <v>401</v>
      </c>
      <c r="F56" s="6">
        <v>1</v>
      </c>
      <c r="G56" s="2">
        <v>74.355093300652712</v>
      </c>
      <c r="H56" s="2">
        <v>0.22727055422504147</v>
      </c>
      <c r="I56" s="2">
        <v>12.914419562145627</v>
      </c>
      <c r="J56" s="2">
        <v>2.6058063531826816</v>
      </c>
      <c r="K56" s="2">
        <v>5.5196356022004546E-2</v>
      </c>
      <c r="L56" s="2">
        <v>0.15981065082853768</v>
      </c>
      <c r="M56" s="2">
        <v>1.0241724911588135</v>
      </c>
      <c r="N56" s="2">
        <v>3.3279630081525564</v>
      </c>
      <c r="O56" s="2">
        <v>5.2907645511146724</v>
      </c>
      <c r="P56" s="2">
        <v>3.9503172517348757E-2</v>
      </c>
      <c r="Q56" s="3">
        <v>98.870120000000028</v>
      </c>
      <c r="R56" s="3">
        <v>2.65</v>
      </c>
      <c r="S56" s="4">
        <v>1825.2</v>
      </c>
      <c r="T56" s="2">
        <f t="shared" si="15"/>
        <v>8.6187275592672279</v>
      </c>
      <c r="U56" s="2">
        <v>1.7792453719202224</v>
      </c>
      <c r="V56" s="48"/>
      <c r="W56" s="95"/>
      <c r="X56" s="2"/>
      <c r="Y56" s="17"/>
      <c r="Z56" s="2"/>
      <c r="AA56" s="2"/>
      <c r="AB56" s="2"/>
      <c r="AC56" s="2"/>
      <c r="AD56" s="16"/>
      <c r="AE56" s="16"/>
      <c r="AF56" s="16"/>
      <c r="AG56" s="16"/>
      <c r="AH56" s="16"/>
      <c r="AI56" s="13"/>
      <c r="AJ56" s="2"/>
      <c r="AK56" s="16"/>
      <c r="AL56" s="16"/>
      <c r="AM56" s="16"/>
      <c r="AN56" s="48"/>
      <c r="AO56" s="16"/>
      <c r="AP56" s="17"/>
      <c r="AQ56" s="17"/>
      <c r="AR56" s="17"/>
      <c r="AS56" s="2"/>
      <c r="AT56" s="17"/>
      <c r="AU56" s="17"/>
      <c r="AV56" s="1"/>
      <c r="AW56" s="1"/>
      <c r="AX56" s="1"/>
      <c r="AY56" s="17"/>
      <c r="AZ56" s="1"/>
      <c r="BA56" s="1"/>
      <c r="BB56" s="16"/>
      <c r="BC56" s="1"/>
      <c r="BD56" s="1"/>
      <c r="BE56" s="17"/>
      <c r="BF56" s="1"/>
      <c r="BG56" s="1"/>
      <c r="BH56" s="1"/>
      <c r="BI56" s="17"/>
      <c r="BJ56" s="1"/>
      <c r="BK56" s="1"/>
      <c r="BL56" s="1"/>
      <c r="BM56" s="1"/>
      <c r="BN56" s="1"/>
      <c r="BO56" s="1"/>
      <c r="BP56" s="5"/>
      <c r="BQ56" s="20"/>
      <c r="BR56" s="1"/>
      <c r="BS56" s="1"/>
      <c r="BT56" s="1"/>
      <c r="BU56" s="1"/>
      <c r="BV56" s="1"/>
      <c r="BW56" s="17"/>
      <c r="BX56" s="1"/>
      <c r="BY56" s="1"/>
      <c r="BZ56" s="1"/>
      <c r="CA56" s="1"/>
      <c r="CB56" s="1"/>
      <c r="CC56" s="1"/>
      <c r="CD56" s="1"/>
      <c r="CE56" s="1"/>
      <c r="CF56" s="1"/>
      <c r="CG56" s="1"/>
      <c r="CH56" s="1"/>
      <c r="CI56" s="1"/>
      <c r="CJ56" s="1"/>
      <c r="CK56" s="1"/>
      <c r="CL56" s="1"/>
      <c r="CM56" s="1"/>
      <c r="CN56" s="1"/>
      <c r="CO56" s="1"/>
    </row>
    <row r="57" spans="1:93" s="52" customFormat="1" x14ac:dyDescent="0.25">
      <c r="A57" s="6" t="s">
        <v>138</v>
      </c>
      <c r="B57" s="6">
        <v>65</v>
      </c>
      <c r="C57" s="6" t="s">
        <v>133</v>
      </c>
      <c r="D57" s="6" t="s">
        <v>297</v>
      </c>
      <c r="E57" s="6" t="s">
        <v>401</v>
      </c>
      <c r="F57" s="6">
        <v>1</v>
      </c>
      <c r="G57" s="2">
        <v>77.370208405127926</v>
      </c>
      <c r="H57" s="2">
        <v>0.12824329914882804</v>
      </c>
      <c r="I57" s="2">
        <v>11.904019235878021</v>
      </c>
      <c r="J57" s="2">
        <v>1.7563286844709023</v>
      </c>
      <c r="K57" s="2">
        <v>3.6856840423965725E-2</v>
      </c>
      <c r="L57" s="2">
        <v>7.9984998186458406E-2</v>
      </c>
      <c r="M57" s="2">
        <v>0.79565539584143796</v>
      </c>
      <c r="N57" s="2">
        <v>2.8397347376697679</v>
      </c>
      <c r="O57" s="2">
        <v>5.0711722551986149</v>
      </c>
      <c r="P57" s="2">
        <v>1.7796148054082198E-2</v>
      </c>
      <c r="Q57" s="3">
        <v>100.01823999999999</v>
      </c>
      <c r="R57" s="3">
        <v>2.75</v>
      </c>
      <c r="S57" s="4">
        <v>791.3</v>
      </c>
      <c r="T57" s="2">
        <f t="shared" si="15"/>
        <v>7.9109069928683828</v>
      </c>
      <c r="U57" s="2">
        <v>1.9986027869624243</v>
      </c>
      <c r="V57" s="48">
        <v>23.7</v>
      </c>
      <c r="W57" s="95">
        <v>1.861</v>
      </c>
      <c r="X57" s="12">
        <v>0.69969999999999999</v>
      </c>
      <c r="Y57" s="12">
        <v>0.59360000000000002</v>
      </c>
      <c r="Z57" s="12">
        <v>0.31330000000000002</v>
      </c>
      <c r="AA57" s="12">
        <v>0.6169</v>
      </c>
      <c r="AB57" s="12">
        <v>3.5070000000000001</v>
      </c>
      <c r="AC57" s="13">
        <v>79.680000000000007</v>
      </c>
      <c r="AD57" s="13">
        <v>21.35</v>
      </c>
      <c r="AE57" s="13">
        <v>122.8</v>
      </c>
      <c r="AF57" s="16">
        <v>28.58</v>
      </c>
      <c r="AG57" s="13"/>
      <c r="AH57" s="13"/>
      <c r="AI57" s="13">
        <v>51.21</v>
      </c>
      <c r="AJ57" s="11">
        <v>1.9419999999999999</v>
      </c>
      <c r="AK57" s="13">
        <v>754</v>
      </c>
      <c r="AL57" s="13"/>
      <c r="AM57" s="12"/>
      <c r="AN57" s="95"/>
      <c r="AO57" s="13"/>
      <c r="AP57" s="12"/>
      <c r="AQ57" s="12"/>
      <c r="AR57" s="13"/>
      <c r="AS57" s="11"/>
      <c r="AT57" s="12"/>
      <c r="AU57" s="12"/>
      <c r="AV57" s="11"/>
      <c r="AW57" s="11"/>
      <c r="AX57" s="11"/>
      <c r="AY57" s="12"/>
      <c r="AZ57" s="11"/>
      <c r="BA57" s="11"/>
      <c r="BB57" s="13">
        <v>32.99</v>
      </c>
      <c r="BC57" s="12"/>
      <c r="BD57" s="11"/>
      <c r="BE57" s="17">
        <v>4.2967109867039888</v>
      </c>
      <c r="BF57" s="17"/>
      <c r="BG57" s="20"/>
      <c r="BH57" s="20"/>
      <c r="BI57" s="17"/>
      <c r="BJ57" s="2"/>
      <c r="BK57" s="20">
        <v>3.4989503149055287E-2</v>
      </c>
      <c r="BL57" s="20"/>
      <c r="BM57" s="21">
        <v>0.71172496889535741</v>
      </c>
      <c r="BN57" s="23">
        <v>3.8774599386303838E-6</v>
      </c>
      <c r="BO57" s="2">
        <v>5.447975142207599</v>
      </c>
      <c r="BP57" s="99">
        <v>12.435983442419875</v>
      </c>
      <c r="BQ57" s="20">
        <v>0.37307950327259626</v>
      </c>
      <c r="BR57" s="18">
        <v>0.71133374327057575</v>
      </c>
      <c r="BS57" s="14"/>
      <c r="BT57" s="23"/>
      <c r="BU57" s="23"/>
      <c r="BV57" s="2"/>
      <c r="BW57" s="17"/>
      <c r="BX57" s="20">
        <v>17.005513461827011</v>
      </c>
      <c r="BY57" s="19">
        <v>1.8062404066376046E-3</v>
      </c>
      <c r="BZ57" s="16">
        <v>106.15535045143773</v>
      </c>
      <c r="CA57" s="20">
        <v>15.494533645991259</v>
      </c>
      <c r="CB57" s="19">
        <v>1.9620541992867351E-3</v>
      </c>
      <c r="CC57" s="16">
        <v>126.51040254935464</v>
      </c>
      <c r="CD57" s="20">
        <v>38.061474196496192</v>
      </c>
      <c r="CE57" s="19">
        <v>5.7520691335269511E-3</v>
      </c>
      <c r="CF57" s="16">
        <v>150.97079624041365</v>
      </c>
      <c r="CG57" s="20">
        <v>0.91114445825613133</v>
      </c>
      <c r="CH57" s="19">
        <v>2.9782546845334271E-5</v>
      </c>
      <c r="CI57" s="17">
        <v>32.674634362656832</v>
      </c>
      <c r="CJ57" s="20">
        <v>2.2381242578325575</v>
      </c>
      <c r="CK57" s="19">
        <v>1.3509332091366343E-4</v>
      </c>
      <c r="CL57" s="17">
        <v>60.330425972064653</v>
      </c>
      <c r="CM57" s="1" t="s">
        <v>347</v>
      </c>
      <c r="CN57" s="1"/>
      <c r="CO57" s="1"/>
    </row>
    <row r="58" spans="1:93" x14ac:dyDescent="0.25">
      <c r="A58" s="6" t="s">
        <v>139</v>
      </c>
      <c r="B58" s="6">
        <v>65</v>
      </c>
      <c r="C58" s="6" t="s">
        <v>133</v>
      </c>
      <c r="D58" s="6" t="s">
        <v>297</v>
      </c>
      <c r="E58" s="6" t="s">
        <v>401</v>
      </c>
      <c r="F58" s="6">
        <v>1</v>
      </c>
      <c r="G58" s="2">
        <v>74.009884539616138</v>
      </c>
      <c r="H58" s="2">
        <v>0.22342608223373669</v>
      </c>
      <c r="I58" s="2">
        <v>13.107015185838771</v>
      </c>
      <c r="J58" s="2">
        <v>2.707603361604642</v>
      </c>
      <c r="K58" s="2">
        <v>5.7442614848567532E-2</v>
      </c>
      <c r="L58" s="2">
        <v>0.11195225533767536</v>
      </c>
      <c r="M58" s="2">
        <v>1.0608214637143749</v>
      </c>
      <c r="N58" s="2">
        <v>3.2169944438857012</v>
      </c>
      <c r="O58" s="2">
        <v>5.476372759407802</v>
      </c>
      <c r="P58" s="2">
        <v>2.8487293512624749E-2</v>
      </c>
      <c r="Q58" s="3">
        <v>98.898129999999981</v>
      </c>
      <c r="R58" s="3">
        <v>2.75</v>
      </c>
      <c r="S58" s="4">
        <v>1674</v>
      </c>
      <c r="T58" s="2">
        <f t="shared" si="15"/>
        <v>8.6933672032935032</v>
      </c>
      <c r="U58" s="2">
        <v>1.9051913048019735</v>
      </c>
      <c r="V58" s="48">
        <v>26.692299623084441</v>
      </c>
      <c r="W58" s="109">
        <v>3.0519431083531159</v>
      </c>
      <c r="X58" s="17">
        <v>1.63970876684009</v>
      </c>
      <c r="Y58" s="17">
        <v>1.0265977351862712</v>
      </c>
      <c r="Z58" s="17">
        <v>0.61395898028785301</v>
      </c>
      <c r="AA58" s="17">
        <v>0.69898134744244667</v>
      </c>
      <c r="AB58" s="17">
        <v>4.0351143922485715</v>
      </c>
      <c r="AC58" s="16">
        <v>85.25374029384713</v>
      </c>
      <c r="AD58" s="16">
        <v>21.545114524490973</v>
      </c>
      <c r="AE58" s="16">
        <v>124.54973479111908</v>
      </c>
      <c r="AF58" s="16">
        <v>46.773205949555248</v>
      </c>
      <c r="AG58" s="16">
        <v>52.913314269543186</v>
      </c>
      <c r="AH58" s="16">
        <v>258.08843931292273</v>
      </c>
      <c r="AI58" s="13">
        <v>45.062167992336825</v>
      </c>
      <c r="AJ58" s="2">
        <v>1.9587188000542124</v>
      </c>
      <c r="AK58" s="16">
        <v>1522.4292581907139</v>
      </c>
      <c r="AL58" s="16">
        <v>93.213030696484438</v>
      </c>
      <c r="AM58" s="16">
        <v>178.98588349645408</v>
      </c>
      <c r="AN58" s="107">
        <v>19.501882605623788</v>
      </c>
      <c r="AO58" s="16">
        <v>70.56495035156324</v>
      </c>
      <c r="AP58" s="17">
        <v>13.279497112047913</v>
      </c>
      <c r="AQ58" s="17">
        <v>2.2416256099990703</v>
      </c>
      <c r="AR58" s="17">
        <v>12.787182488731984</v>
      </c>
      <c r="AS58" s="2">
        <v>1.9341628748815383</v>
      </c>
      <c r="AT58" s="17">
        <v>10.328082097131835</v>
      </c>
      <c r="AU58" s="17">
        <v>1.9835482510404285</v>
      </c>
      <c r="AV58" s="17">
        <v>6.048712013575388</v>
      </c>
      <c r="AW58" s="2">
        <v>0.80899780047660375</v>
      </c>
      <c r="AX58" s="17">
        <v>5.2776879369910201</v>
      </c>
      <c r="AY58" s="2">
        <v>0.92148034359192887</v>
      </c>
      <c r="AZ58" s="17">
        <v>8.3473937341170554</v>
      </c>
      <c r="BA58" s="17">
        <v>3.3570142818219515</v>
      </c>
      <c r="BB58" s="16">
        <v>48.125121542049335</v>
      </c>
      <c r="BC58" s="16">
        <v>20.65025830934643</v>
      </c>
      <c r="BD58" s="17">
        <v>3.8000995729362148</v>
      </c>
      <c r="BE58" s="17">
        <v>2.6628436572307139</v>
      </c>
      <c r="BF58" s="17">
        <v>17.661716988448578</v>
      </c>
      <c r="BG58" s="13">
        <f t="shared" ref="BG58" si="22">AH58/AZ58</f>
        <v>30.918445629092158</v>
      </c>
      <c r="BH58" s="13">
        <f>AK58/AL58</f>
        <v>16.332794318725362</v>
      </c>
      <c r="BI58" s="12">
        <f>AK58/AH58</f>
        <v>5.8988665367720108</v>
      </c>
      <c r="BJ58" s="2">
        <v>0.52436516756862228</v>
      </c>
      <c r="BK58" s="20">
        <v>2.1379761761006862E-2</v>
      </c>
      <c r="BL58" s="20">
        <v>1.417134136732014E-2</v>
      </c>
      <c r="BQ58" s="20"/>
      <c r="BW58" s="17"/>
      <c r="BX58" s="20">
        <v>16.992839857326295</v>
      </c>
      <c r="BY58" s="19">
        <v>9.1837975672859221E-4</v>
      </c>
      <c r="BZ58" s="17">
        <v>54.014756437165119</v>
      </c>
      <c r="CA58" s="20">
        <v>15.485532713979392</v>
      </c>
      <c r="CB58" s="19">
        <v>1.0826123322383609E-3</v>
      </c>
      <c r="CC58" s="17">
        <v>69.845843558980903</v>
      </c>
      <c r="CD58" s="20">
        <v>38.032288214236878</v>
      </c>
      <c r="CE58" s="19">
        <v>3.3246340231544726E-3</v>
      </c>
      <c r="CF58" s="17">
        <v>87.326457578654868</v>
      </c>
      <c r="CG58" s="20">
        <v>0.91129432067767202</v>
      </c>
      <c r="CH58" s="19">
        <v>1.8452038577306045E-5</v>
      </c>
      <c r="CI58" s="17">
        <v>20.240527705679455</v>
      </c>
      <c r="CJ58" s="20">
        <v>2.2380759978227802</v>
      </c>
      <c r="CK58" s="19">
        <v>8.7266869088451691E-5</v>
      </c>
      <c r="CL58" s="17">
        <v>38.97276990851811</v>
      </c>
      <c r="CM58" s="1" t="s">
        <v>346</v>
      </c>
    </row>
    <row r="59" spans="1:93" x14ac:dyDescent="0.25">
      <c r="A59" s="6" t="s">
        <v>140</v>
      </c>
      <c r="B59" s="6">
        <v>65</v>
      </c>
      <c r="C59" s="6" t="s">
        <v>133</v>
      </c>
      <c r="D59" s="6" t="s">
        <v>297</v>
      </c>
      <c r="E59" s="6" t="s">
        <v>401</v>
      </c>
      <c r="F59" s="6">
        <v>1</v>
      </c>
      <c r="G59" s="2">
        <v>73.768810872789317</v>
      </c>
      <c r="H59" s="2">
        <v>0.23857603938306091</v>
      </c>
      <c r="I59" s="2">
        <v>13.111794988598689</v>
      </c>
      <c r="J59" s="2">
        <v>2.8458713269265119</v>
      </c>
      <c r="K59" s="2">
        <v>6.2946637712593734E-2</v>
      </c>
      <c r="L59" s="2">
        <v>0.12721846779808418</v>
      </c>
      <c r="M59" s="2">
        <v>1.0989157752245968</v>
      </c>
      <c r="N59" s="2">
        <v>3.3474048747408505</v>
      </c>
      <c r="O59" s="2">
        <v>5.3679194738572162</v>
      </c>
      <c r="P59" s="2">
        <v>3.0541542969103871E-2</v>
      </c>
      <c r="Q59" s="3">
        <v>99.45975</v>
      </c>
      <c r="R59" s="3">
        <v>2.87</v>
      </c>
      <c r="S59" s="4">
        <v>1936.5</v>
      </c>
      <c r="T59" s="2">
        <f t="shared" si="15"/>
        <v>8.7153243485980667</v>
      </c>
      <c r="U59" s="2">
        <v>1.7947073772188442</v>
      </c>
      <c r="V59" s="48">
        <v>24.101538448823746</v>
      </c>
      <c r="W59" s="109">
        <v>1.8052859915515471</v>
      </c>
      <c r="X59" s="12">
        <v>2.2885846991181227</v>
      </c>
      <c r="Y59" s="12">
        <v>1.397</v>
      </c>
      <c r="Z59" s="12">
        <v>0.82295281557740252</v>
      </c>
      <c r="AA59" s="12">
        <v>0.88022772507877611</v>
      </c>
      <c r="AB59" s="12">
        <v>4.4370309971316582</v>
      </c>
      <c r="AC59" s="13">
        <v>116.26525277192752</v>
      </c>
      <c r="AD59" s="13">
        <v>24.402726881896534</v>
      </c>
      <c r="AE59" s="13">
        <v>110.03006599753074</v>
      </c>
      <c r="AF59" s="16">
        <v>49.706192618965204</v>
      </c>
      <c r="AG59" s="13"/>
      <c r="AH59" s="13"/>
      <c r="AI59" s="13">
        <v>53.275494298137666</v>
      </c>
      <c r="AJ59" s="11">
        <v>1.5137900190846774</v>
      </c>
      <c r="AK59" s="13">
        <v>1854.8190102387664</v>
      </c>
      <c r="AL59" s="13"/>
      <c r="AM59" s="12"/>
      <c r="AN59" s="95"/>
      <c r="AO59" s="13"/>
      <c r="AP59" s="12"/>
      <c r="AQ59" s="12"/>
      <c r="AR59" s="12"/>
      <c r="AS59" s="12"/>
      <c r="AT59" s="12"/>
      <c r="AU59" s="12"/>
      <c r="AV59" s="11"/>
      <c r="AW59" s="11"/>
      <c r="AX59" s="11"/>
      <c r="AY59" s="12"/>
      <c r="AZ59" s="11"/>
      <c r="BA59" s="12"/>
      <c r="BB59" s="13">
        <v>28.083734578743982</v>
      </c>
      <c r="BC59" s="12"/>
      <c r="BD59" s="11"/>
      <c r="BE59" s="17">
        <v>2.2136088121050173</v>
      </c>
      <c r="BF59" s="17"/>
      <c r="BG59" s="20"/>
      <c r="BH59" s="20"/>
      <c r="BI59" s="17"/>
      <c r="BJ59" s="2"/>
      <c r="BK59" s="20">
        <v>2.0118217616580312E-2</v>
      </c>
      <c r="BL59" s="20"/>
      <c r="BM59" s="21">
        <v>0.71131675516232074</v>
      </c>
      <c r="BN59" s="23">
        <v>2.4160879990826448E-6</v>
      </c>
      <c r="BO59" s="2">
        <v>3.3966414843290167</v>
      </c>
      <c r="BP59" s="100">
        <v>6.4070871398784242</v>
      </c>
      <c r="BQ59" s="20">
        <v>0.19221261419635272</v>
      </c>
      <c r="BR59" s="18">
        <v>0.71110335882806741</v>
      </c>
      <c r="BS59" s="14"/>
      <c r="BT59" s="23"/>
      <c r="BU59" s="23"/>
      <c r="BV59" s="2"/>
      <c r="BW59" s="17"/>
      <c r="BX59" s="20">
        <v>16.977996487534732</v>
      </c>
      <c r="BY59" s="19">
        <v>1.1485445467355523E-3</v>
      </c>
      <c r="BZ59" s="17">
        <v>67.611020198705333</v>
      </c>
      <c r="CA59" s="20">
        <v>15.484078254275978</v>
      </c>
      <c r="CB59" s="19">
        <v>1.1712553632143067E-3</v>
      </c>
      <c r="CC59" s="17">
        <v>75.571837493806882</v>
      </c>
      <c r="CD59" s="20">
        <v>38.034445667123215</v>
      </c>
      <c r="CE59" s="19">
        <v>3.3050443601001134E-3</v>
      </c>
      <c r="CF59" s="17">
        <v>86.806981652598765</v>
      </c>
      <c r="CG59" s="20">
        <v>0.91200537191896336</v>
      </c>
      <c r="CH59" s="19">
        <v>1.7336745090694632E-5</v>
      </c>
      <c r="CI59" s="17">
        <v>19.002306031292566</v>
      </c>
      <c r="CJ59" s="20">
        <v>2.2401597531109214</v>
      </c>
      <c r="CK59" s="19">
        <v>6.7270422507605221E-5</v>
      </c>
      <c r="CL59" s="17">
        <v>30.014552541374922</v>
      </c>
      <c r="CM59" s="1" t="s">
        <v>347</v>
      </c>
    </row>
    <row r="60" spans="1:93" x14ac:dyDescent="0.25">
      <c r="A60" s="6" t="s">
        <v>141</v>
      </c>
      <c r="B60" s="6">
        <v>65</v>
      </c>
      <c r="C60" s="6" t="s">
        <v>133</v>
      </c>
      <c r="D60" s="6" t="s">
        <v>297</v>
      </c>
      <c r="E60" s="6" t="s">
        <v>401</v>
      </c>
      <c r="F60" s="6">
        <v>1</v>
      </c>
      <c r="G60" s="2">
        <v>76.235955393462206</v>
      </c>
      <c r="H60" s="2">
        <v>0.14680939290284287</v>
      </c>
      <c r="I60" s="2">
        <v>12.258910366463486</v>
      </c>
      <c r="J60" s="2">
        <v>1.9353728138774051</v>
      </c>
      <c r="K60" s="2">
        <v>4.1952934459227396E-2</v>
      </c>
      <c r="L60" s="2">
        <v>0.16188056797627862</v>
      </c>
      <c r="M60" s="2">
        <v>0.80024213250502574</v>
      </c>
      <c r="N60" s="2">
        <v>3.2042394718629645</v>
      </c>
      <c r="O60" s="2">
        <v>5.1948663602884473</v>
      </c>
      <c r="P60" s="2">
        <v>1.9770566202103212E-2</v>
      </c>
      <c r="Q60" s="3">
        <v>99.398260000000008</v>
      </c>
      <c r="R60" s="3">
        <v>2.79</v>
      </c>
      <c r="S60" s="4">
        <v>1044.8</v>
      </c>
      <c r="T60" s="2">
        <f t="shared" si="15"/>
        <v>8.3991058321514114</v>
      </c>
      <c r="U60" s="2">
        <v>1.8144512894752112</v>
      </c>
      <c r="V60" s="48"/>
      <c r="W60" s="109"/>
      <c r="X60" s="17"/>
      <c r="Y60" s="17"/>
      <c r="Z60" s="17"/>
      <c r="AA60" s="2"/>
      <c r="AB60" s="2"/>
      <c r="AC60" s="2"/>
      <c r="AD60" s="16"/>
      <c r="AE60" s="16"/>
      <c r="AF60" s="16"/>
      <c r="AG60" s="16"/>
      <c r="AH60" s="16"/>
      <c r="AI60" s="13"/>
      <c r="AJ60" s="2"/>
      <c r="AK60" s="16"/>
      <c r="AL60" s="16"/>
      <c r="AM60" s="16"/>
      <c r="AN60" s="107"/>
      <c r="AO60" s="16"/>
      <c r="AP60" s="17"/>
      <c r="AQ60" s="17"/>
      <c r="AR60" s="17"/>
      <c r="AS60" s="17"/>
      <c r="AT60" s="17"/>
      <c r="AU60" s="17"/>
      <c r="AY60" s="17"/>
      <c r="BA60" s="17"/>
      <c r="BB60" s="16"/>
      <c r="BE60" s="17"/>
      <c r="BI60" s="17"/>
      <c r="BQ60" s="20"/>
      <c r="BW60" s="17"/>
      <c r="BX60" s="20">
        <v>16.996304355940886</v>
      </c>
      <c r="BY60" s="19">
        <v>8.9739823420633411E-4</v>
      </c>
      <c r="BZ60" s="17">
        <v>52.769963719270301</v>
      </c>
      <c r="CA60" s="20">
        <v>15.490781117050085</v>
      </c>
      <c r="CB60" s="19">
        <v>1.0506452699790003E-3</v>
      </c>
      <c r="CC60" s="17">
        <v>67.760490204685539</v>
      </c>
      <c r="CD60" s="20">
        <v>38.054328175553941</v>
      </c>
      <c r="CE60" s="19">
        <v>3.2253551011078869E-3</v>
      </c>
      <c r="CF60" s="17">
        <v>84.669682388453495</v>
      </c>
      <c r="CG60" s="20">
        <v>0.91141735960424552</v>
      </c>
      <c r="CH60" s="19">
        <v>1.8177849698500138E-5</v>
      </c>
      <c r="CI60" s="17">
        <v>19.93707087892254</v>
      </c>
      <c r="CJ60" s="20">
        <v>2.2389165075676543</v>
      </c>
      <c r="CK60" s="19">
        <v>8.4621563293337364E-5</v>
      </c>
      <c r="CL60" s="17">
        <v>37.777207711749455</v>
      </c>
      <c r="CM60" s="1" t="s">
        <v>347</v>
      </c>
    </row>
    <row r="61" spans="1:93" x14ac:dyDescent="0.25">
      <c r="A61" s="6" t="s">
        <v>142</v>
      </c>
      <c r="B61" s="6">
        <v>65</v>
      </c>
      <c r="C61" s="6" t="s">
        <v>133</v>
      </c>
      <c r="D61" s="6" t="s">
        <v>297</v>
      </c>
      <c r="E61" s="6" t="s">
        <v>401</v>
      </c>
      <c r="F61" s="6">
        <v>1</v>
      </c>
      <c r="G61" s="2">
        <v>76.386160410992701</v>
      </c>
      <c r="H61" s="2">
        <v>0.14936973108484927</v>
      </c>
      <c r="I61" s="2">
        <v>12.401493014832328</v>
      </c>
      <c r="J61" s="2">
        <v>1.9267299331150367</v>
      </c>
      <c r="K61" s="2">
        <v>3.8198116069742681E-2</v>
      </c>
      <c r="L61" s="2">
        <v>7.1474114313497955E-2</v>
      </c>
      <c r="M61" s="2">
        <v>0.78714590997860123</v>
      </c>
      <c r="N61" s="2">
        <v>3.0142077551482149</v>
      </c>
      <c r="O61" s="2">
        <v>5.2126882270593642</v>
      </c>
      <c r="P61" s="2">
        <v>1.2532787405665439E-2</v>
      </c>
      <c r="Q61" s="3">
        <v>99.286339999999996</v>
      </c>
      <c r="R61" s="3">
        <v>2.58</v>
      </c>
      <c r="S61" s="4">
        <v>1139.5999999999999</v>
      </c>
      <c r="T61" s="2">
        <f t="shared" si="15"/>
        <v>8.22689598220758</v>
      </c>
      <c r="U61" s="2">
        <v>1.9354611913618969</v>
      </c>
      <c r="V61" s="48"/>
      <c r="W61" s="109"/>
      <c r="X61" s="17"/>
      <c r="Y61" s="17"/>
      <c r="Z61" s="17"/>
      <c r="AA61" s="2"/>
      <c r="AB61" s="2"/>
      <c r="AC61" s="2"/>
      <c r="AD61" s="16"/>
      <c r="AE61" s="16"/>
      <c r="AF61" s="16"/>
      <c r="AG61" s="16"/>
      <c r="AH61" s="16"/>
      <c r="AI61" s="13"/>
      <c r="AJ61" s="2"/>
      <c r="AK61" s="16"/>
      <c r="AL61" s="16"/>
      <c r="AM61" s="16"/>
      <c r="AN61" s="48"/>
      <c r="AO61" s="16"/>
      <c r="AP61" s="17"/>
      <c r="AQ61" s="17"/>
      <c r="AR61" s="16"/>
      <c r="AS61" s="17"/>
      <c r="AT61" s="17"/>
      <c r="AU61" s="17"/>
      <c r="AY61" s="17"/>
      <c r="BA61" s="17"/>
      <c r="BB61" s="16"/>
      <c r="BE61" s="17"/>
      <c r="BI61" s="17"/>
      <c r="BQ61" s="20"/>
      <c r="BW61" s="17"/>
      <c r="BX61" s="20">
        <v>16.994665760954859</v>
      </c>
      <c r="BY61" s="19">
        <v>1.0120794074233574E-3</v>
      </c>
      <c r="BZ61" s="17">
        <v>59.519331573507941</v>
      </c>
      <c r="CA61" s="20">
        <v>15.488803800756614</v>
      </c>
      <c r="CB61" s="19">
        <v>1.213106736299354E-3</v>
      </c>
      <c r="CC61" s="17">
        <v>78.248294925419572</v>
      </c>
      <c r="CD61" s="20">
        <v>38.050297998060167</v>
      </c>
      <c r="CE61" s="19">
        <v>3.7731569608283944E-3</v>
      </c>
      <c r="CF61" s="17">
        <v>99.060670533801598</v>
      </c>
      <c r="CG61" s="20">
        <v>0.91138888792843642</v>
      </c>
      <c r="CH61" s="19">
        <v>2.1745559869330112E-5</v>
      </c>
      <c r="CI61" s="17">
        <v>23.850803006406696</v>
      </c>
      <c r="CJ61" s="20">
        <v>2.2388952421953938</v>
      </c>
      <c r="CK61" s="19">
        <v>1.0155457428071095E-4</v>
      </c>
      <c r="CL61" s="17">
        <v>45.336963021573233</v>
      </c>
      <c r="CM61" s="1" t="s">
        <v>347</v>
      </c>
    </row>
    <row r="62" spans="1:93" x14ac:dyDescent="0.25">
      <c r="A62" s="6" t="s">
        <v>151</v>
      </c>
      <c r="B62" s="6">
        <v>65</v>
      </c>
      <c r="C62" s="6" t="s">
        <v>133</v>
      </c>
      <c r="D62" s="6" t="s">
        <v>297</v>
      </c>
      <c r="E62" s="6" t="s">
        <v>401</v>
      </c>
      <c r="F62" s="6">
        <v>1</v>
      </c>
      <c r="G62" s="2">
        <v>74.947082841151044</v>
      </c>
      <c r="H62" s="2">
        <v>0.18270290787695628</v>
      </c>
      <c r="I62" s="2">
        <v>12.770328641224253</v>
      </c>
      <c r="J62" s="2">
        <v>2.2445172015767807</v>
      </c>
      <c r="K62" s="2">
        <v>4.7425804491191527E-2</v>
      </c>
      <c r="L62" s="2">
        <v>8.5445266390318603E-2</v>
      </c>
      <c r="M62" s="2">
        <v>0.94381810394267818</v>
      </c>
      <c r="N62" s="2">
        <v>3.333174313943684</v>
      </c>
      <c r="O62" s="2">
        <v>5.4237884018862452</v>
      </c>
      <c r="P62" s="2">
        <v>2.1716517516850001E-2</v>
      </c>
      <c r="Q62" s="3">
        <v>98.934300000000022</v>
      </c>
      <c r="R62" s="3">
        <v>2.5099999999999998</v>
      </c>
      <c r="S62" s="4">
        <v>1571.8</v>
      </c>
      <c r="T62" s="2">
        <f t="shared" si="15"/>
        <v>8.7569627158299284</v>
      </c>
      <c r="U62" s="2">
        <v>1.8211285869383531</v>
      </c>
      <c r="V62" s="48">
        <v>21.74</v>
      </c>
      <c r="W62" s="109">
        <v>1.901</v>
      </c>
      <c r="X62" s="12">
        <v>1.2210000000000001</v>
      </c>
      <c r="Y62" s="12">
        <v>1.536</v>
      </c>
      <c r="Z62" s="12">
        <v>0.47370000000000001</v>
      </c>
      <c r="AA62" s="12">
        <v>0.78549999999999998</v>
      </c>
      <c r="AB62" s="12">
        <v>3.4289999999999998</v>
      </c>
      <c r="AC62" s="13">
        <v>85.75</v>
      </c>
      <c r="AD62" s="13">
        <v>21.49</v>
      </c>
      <c r="AE62" s="13">
        <v>114.2</v>
      </c>
      <c r="AF62" s="16">
        <v>33.29</v>
      </c>
      <c r="AG62" s="13"/>
      <c r="AH62" s="13"/>
      <c r="AI62" s="13">
        <v>47.39</v>
      </c>
      <c r="AJ62" s="11">
        <v>1.133</v>
      </c>
      <c r="AK62" s="13">
        <v>1412</v>
      </c>
      <c r="AL62" s="13"/>
      <c r="AM62" s="12"/>
      <c r="AN62" s="95"/>
      <c r="AO62" s="13"/>
      <c r="AP62" s="12"/>
      <c r="AQ62" s="12"/>
      <c r="AR62" s="12"/>
      <c r="AS62" s="12"/>
      <c r="AT62" s="12"/>
      <c r="AU62" s="12"/>
      <c r="AV62" s="11"/>
      <c r="AW62" s="11"/>
      <c r="AX62" s="11"/>
      <c r="AY62" s="12"/>
      <c r="AZ62" s="11"/>
      <c r="BA62" s="12"/>
      <c r="BB62" s="13">
        <v>31.35</v>
      </c>
      <c r="BC62" s="11"/>
      <c r="BD62" s="11"/>
      <c r="BE62" s="17">
        <v>3.43045959747672</v>
      </c>
      <c r="BF62" s="17"/>
      <c r="BG62" s="20"/>
      <c r="BH62" s="20"/>
      <c r="BI62" s="17"/>
      <c r="BJ62" s="2"/>
      <c r="BK62" s="20">
        <v>3.0039050765995796E-2</v>
      </c>
      <c r="BL62" s="20"/>
      <c r="BM62" s="21">
        <v>0.71222531512095288</v>
      </c>
      <c r="BN62" s="23">
        <v>5.9279568690482969E-6</v>
      </c>
      <c r="BO62" s="2">
        <v>8.3231482273858646</v>
      </c>
      <c r="BP62" s="100">
        <v>9.9303293398999397</v>
      </c>
      <c r="BQ62" s="20">
        <v>0.29790988019699821</v>
      </c>
      <c r="BR62" s="18">
        <v>0.71190797366268177</v>
      </c>
      <c r="BS62" s="14"/>
      <c r="BT62" s="23"/>
      <c r="BU62" s="23"/>
      <c r="BV62" s="2"/>
      <c r="BW62" s="17"/>
      <c r="BX62" s="20">
        <v>16.977695690100624</v>
      </c>
      <c r="BY62" s="19">
        <v>1.0810924307583056E-3</v>
      </c>
      <c r="BZ62" s="17">
        <v>63.64146466769882</v>
      </c>
      <c r="CA62" s="20">
        <v>15.485790851900523</v>
      </c>
      <c r="CB62" s="19">
        <v>1.346110981577554E-3</v>
      </c>
      <c r="CC62" s="17">
        <v>86.844281167776614</v>
      </c>
      <c r="CD62" s="20">
        <v>38.039219488244157</v>
      </c>
      <c r="CE62" s="19">
        <v>4.2533272681645664E-3</v>
      </c>
      <c r="CF62" s="16">
        <v>111.69961003986711</v>
      </c>
      <c r="CG62" s="20">
        <v>0.91212240291729019</v>
      </c>
      <c r="CH62" s="19">
        <v>2.4747088451494608E-5</v>
      </c>
      <c r="CI62" s="17">
        <v>27.121089307372333</v>
      </c>
      <c r="CJ62" s="20">
        <v>2.2404806158675479</v>
      </c>
      <c r="CK62" s="19">
        <v>1.1825187370813708E-4</v>
      </c>
      <c r="CL62" s="17">
        <v>52.753775681567269</v>
      </c>
      <c r="CM62" s="1" t="s">
        <v>347</v>
      </c>
    </row>
    <row r="63" spans="1:93" s="24" customFormat="1" x14ac:dyDescent="0.25">
      <c r="A63" s="6" t="s">
        <v>152</v>
      </c>
      <c r="B63" s="6">
        <v>65</v>
      </c>
      <c r="C63" s="6" t="s">
        <v>133</v>
      </c>
      <c r="D63" s="6" t="s">
        <v>297</v>
      </c>
      <c r="E63" s="6" t="s">
        <v>401</v>
      </c>
      <c r="F63" s="6">
        <v>1</v>
      </c>
      <c r="G63" s="2">
        <v>74.58281240224531</v>
      </c>
      <c r="H63" s="2">
        <v>0.19599658262368758</v>
      </c>
      <c r="I63" s="2">
        <v>12.858893742365517</v>
      </c>
      <c r="J63" s="2">
        <v>2.312523781636628</v>
      </c>
      <c r="K63" s="2">
        <v>4.9917078368889978E-2</v>
      </c>
      <c r="L63" s="2">
        <v>9.1485584353913824E-2</v>
      </c>
      <c r="M63" s="2">
        <v>0.90442525617502045</v>
      </c>
      <c r="N63" s="2">
        <v>3.5011799794259995</v>
      </c>
      <c r="O63" s="2">
        <v>5.4820685177796893</v>
      </c>
      <c r="P63" s="2">
        <v>2.069707502535853E-2</v>
      </c>
      <c r="Q63" s="3">
        <v>100.05170000000001</v>
      </c>
      <c r="R63" s="3">
        <v>2.5499999999999998</v>
      </c>
      <c r="S63" s="4">
        <v>1650.6</v>
      </c>
      <c r="T63" s="2">
        <f t="shared" si="15"/>
        <v>8.9832484972056896</v>
      </c>
      <c r="U63" s="2">
        <v>1.7523704572995604</v>
      </c>
      <c r="V63" s="48"/>
      <c r="W63" s="95"/>
      <c r="X63" s="2"/>
      <c r="Y63" s="17"/>
      <c r="Z63" s="2"/>
      <c r="AA63" s="2"/>
      <c r="AB63" s="2"/>
      <c r="AC63" s="2"/>
      <c r="AD63" s="16"/>
      <c r="AE63" s="16"/>
      <c r="AF63" s="16"/>
      <c r="AG63" s="16"/>
      <c r="AH63" s="16"/>
      <c r="AI63" s="13"/>
      <c r="AJ63" s="2"/>
      <c r="AK63" s="16"/>
      <c r="AL63" s="16"/>
      <c r="AM63" s="16"/>
      <c r="AN63" s="48"/>
      <c r="AO63" s="16"/>
      <c r="AP63" s="17"/>
      <c r="AQ63" s="17"/>
      <c r="AR63" s="17"/>
      <c r="AS63" s="17"/>
      <c r="AT63" s="17"/>
      <c r="AU63" s="17"/>
      <c r="AV63" s="1"/>
      <c r="AW63" s="1"/>
      <c r="AX63" s="1"/>
      <c r="AY63" s="17"/>
      <c r="AZ63" s="1"/>
      <c r="BA63" s="17"/>
      <c r="BB63" s="16"/>
      <c r="BC63" s="1"/>
      <c r="BD63" s="1"/>
      <c r="BE63" s="17"/>
      <c r="BF63" s="1"/>
      <c r="BG63" s="1"/>
      <c r="BH63" s="1"/>
      <c r="BI63" s="17"/>
      <c r="BJ63" s="1"/>
      <c r="BK63" s="1"/>
      <c r="BL63" s="1"/>
      <c r="BM63" s="1"/>
      <c r="BN63" s="1"/>
      <c r="BO63" s="1"/>
      <c r="BP63" s="5"/>
      <c r="BQ63" s="20"/>
      <c r="BR63" s="1"/>
      <c r="BS63" s="1"/>
      <c r="BT63" s="1"/>
      <c r="BU63" s="1"/>
      <c r="BV63" s="1"/>
      <c r="BW63" s="17"/>
      <c r="BX63" s="1"/>
      <c r="BY63" s="1"/>
      <c r="BZ63" s="1"/>
      <c r="CA63" s="1"/>
      <c r="CB63" s="1"/>
      <c r="CC63" s="1"/>
      <c r="CD63" s="1"/>
      <c r="CE63" s="1"/>
      <c r="CF63" s="1"/>
      <c r="CG63" s="1"/>
      <c r="CH63" s="1"/>
      <c r="CI63" s="1"/>
      <c r="CJ63" s="1"/>
      <c r="CK63" s="1"/>
      <c r="CL63" s="1"/>
      <c r="CM63" s="1"/>
      <c r="CN63" s="1"/>
      <c r="CO63" s="1"/>
    </row>
    <row r="64" spans="1:93" x14ac:dyDescent="0.25">
      <c r="A64" s="6" t="s">
        <v>143</v>
      </c>
      <c r="B64" s="6">
        <v>65</v>
      </c>
      <c r="C64" s="6" t="s">
        <v>133</v>
      </c>
      <c r="D64" s="6" t="s">
        <v>297</v>
      </c>
      <c r="E64" s="6" t="s">
        <v>401</v>
      </c>
      <c r="F64" s="6">
        <v>1</v>
      </c>
      <c r="G64" s="2">
        <v>75.141335588237823</v>
      </c>
      <c r="H64" s="2">
        <v>0.16794426399924151</v>
      </c>
      <c r="I64" s="2">
        <v>12.712487223254586</v>
      </c>
      <c r="J64" s="2">
        <v>2.0746685921475505</v>
      </c>
      <c r="K64" s="2">
        <v>4.4523657091867078E-2</v>
      </c>
      <c r="L64" s="2">
        <v>8.0163171739738484E-2</v>
      </c>
      <c r="M64" s="2">
        <v>0.83828009178976559</v>
      </c>
      <c r="N64" s="2">
        <v>3.4307716840247156</v>
      </c>
      <c r="O64" s="2">
        <v>5.4867454874372763</v>
      </c>
      <c r="P64" s="2">
        <v>2.3080240277448781E-2</v>
      </c>
      <c r="Q64" s="3">
        <v>99.489370000000008</v>
      </c>
      <c r="R64" s="3">
        <v>2.35</v>
      </c>
      <c r="S64" s="4">
        <v>1512.8</v>
      </c>
      <c r="T64" s="2">
        <f t="shared" si="15"/>
        <v>8.9175171714619914</v>
      </c>
      <c r="U64" s="2">
        <v>1.7898593230294808</v>
      </c>
      <c r="V64" s="48">
        <v>21.283226117594026</v>
      </c>
      <c r="W64" s="109">
        <v>2.2670601683794489</v>
      </c>
      <c r="X64" s="17">
        <v>0.94019360602114999</v>
      </c>
      <c r="Y64" s="17">
        <v>1.6809968133868061</v>
      </c>
      <c r="Z64" s="17">
        <v>0.68344753959259386</v>
      </c>
      <c r="AA64" s="2"/>
      <c r="AB64" s="17">
        <v>12.841728344084586</v>
      </c>
      <c r="AC64" s="16">
        <v>70.989065877568351</v>
      </c>
      <c r="AD64" s="16">
        <v>21.768310362149567</v>
      </c>
      <c r="AE64" s="16">
        <v>140.14077349670652</v>
      </c>
      <c r="AF64" s="16">
        <v>46.651058795859917</v>
      </c>
      <c r="AG64" s="16">
        <v>54.596854225462209</v>
      </c>
      <c r="AH64" s="16">
        <v>242.65503011380261</v>
      </c>
      <c r="AI64" s="13">
        <v>47.313547814293493</v>
      </c>
      <c r="AJ64" s="17">
        <v>2.1397450958553947</v>
      </c>
      <c r="AK64" s="16">
        <v>1466.2682689563646</v>
      </c>
      <c r="AL64" s="16">
        <v>100.49388877611869</v>
      </c>
      <c r="AM64" s="16">
        <v>190.98038393068396</v>
      </c>
      <c r="AN64" s="48">
        <v>20.621728886413575</v>
      </c>
      <c r="AO64" s="16">
        <v>72.513507677126228</v>
      </c>
      <c r="AP64" s="17">
        <v>13.546688679488945</v>
      </c>
      <c r="AQ64" s="17">
        <v>2.1155029181266869</v>
      </c>
      <c r="AR64" s="17">
        <v>12.878953579727121</v>
      </c>
      <c r="AS64" s="17">
        <v>1.9638293484009144</v>
      </c>
      <c r="AT64" s="17">
        <v>10.553435130576826</v>
      </c>
      <c r="AU64" s="17">
        <v>2.0163092202148767</v>
      </c>
      <c r="AV64" s="17">
        <v>6.1415533613514155</v>
      </c>
      <c r="AW64" s="2">
        <v>0.83313676686345994</v>
      </c>
      <c r="AX64" s="17">
        <v>5.346162992175354</v>
      </c>
      <c r="AY64" s="2">
        <v>0.87814073213970856</v>
      </c>
      <c r="AZ64" s="17">
        <v>7.9882773925093895</v>
      </c>
      <c r="BA64" s="17">
        <v>3.3329926359060069</v>
      </c>
      <c r="BB64" s="16">
        <v>32.048239406890161</v>
      </c>
      <c r="BC64" s="16">
        <v>23.074973640400959</v>
      </c>
      <c r="BD64" s="17">
        <v>4.3474656642880927</v>
      </c>
      <c r="BE64" s="17">
        <v>3.0040212829884028</v>
      </c>
      <c r="BF64" s="17">
        <v>18.79738588651367</v>
      </c>
      <c r="BG64" s="13">
        <f t="shared" ref="BG64" si="23">AH64/AZ64</f>
        <v>30.376390076456325</v>
      </c>
      <c r="BH64" s="13">
        <f>AK64/AL64</f>
        <v>14.590621248849589</v>
      </c>
      <c r="BI64" s="12">
        <f>AK64/AH64</f>
        <v>6.0426040551011884</v>
      </c>
      <c r="BJ64" s="2">
        <v>0.48820898254151029</v>
      </c>
      <c r="BK64" s="20">
        <v>2.1435740705819644E-2</v>
      </c>
      <c r="BL64" s="20">
        <v>1.3790534095421253E-2</v>
      </c>
      <c r="BQ64" s="20"/>
      <c r="BW64" s="17"/>
      <c r="BX64" s="2"/>
      <c r="BY64" s="19"/>
      <c r="CA64" s="2"/>
      <c r="CB64" s="19"/>
      <c r="CD64" s="2"/>
      <c r="CE64" s="19"/>
      <c r="CG64" s="2"/>
      <c r="CH64" s="19"/>
      <c r="CJ64" s="2"/>
      <c r="CK64" s="19"/>
      <c r="CM64" s="1" t="s">
        <v>346</v>
      </c>
    </row>
    <row r="65" spans="1:91" x14ac:dyDescent="0.25">
      <c r="A65" s="6" t="s">
        <v>144</v>
      </c>
      <c r="B65" s="6">
        <v>65</v>
      </c>
      <c r="C65" s="6" t="s">
        <v>133</v>
      </c>
      <c r="D65" s="6" t="s">
        <v>297</v>
      </c>
      <c r="E65" s="6" t="s">
        <v>401</v>
      </c>
      <c r="F65" s="6">
        <v>1</v>
      </c>
      <c r="G65" s="2">
        <v>75.447157853261544</v>
      </c>
      <c r="H65" s="2">
        <v>0.16633907925380428</v>
      </c>
      <c r="I65" s="2">
        <v>12.573448491794172</v>
      </c>
      <c r="J65" s="2">
        <v>2.0676394543548429</v>
      </c>
      <c r="K65" s="2">
        <v>4.4057713328110142E-2</v>
      </c>
      <c r="L65" s="2">
        <v>0.10218740648858989</v>
      </c>
      <c r="M65" s="2">
        <v>0.86667875201405209</v>
      </c>
      <c r="N65" s="2">
        <v>3.311747330152238</v>
      </c>
      <c r="O65" s="2">
        <v>5.4001636488478155</v>
      </c>
      <c r="P65" s="2">
        <v>2.0580270504840549E-2</v>
      </c>
      <c r="Q65" s="3">
        <v>99.135960000000011</v>
      </c>
      <c r="R65" s="3">
        <v>2.4900000000000002</v>
      </c>
      <c r="S65" s="4">
        <v>1306.8</v>
      </c>
      <c r="T65" s="2">
        <f t="shared" si="15"/>
        <v>8.711910979000054</v>
      </c>
      <c r="U65" s="2">
        <v>1.824927544512003</v>
      </c>
      <c r="V65" s="48"/>
      <c r="W65" s="95"/>
      <c r="X65" s="2"/>
      <c r="Y65" s="17"/>
      <c r="Z65" s="2"/>
      <c r="AA65" s="2"/>
      <c r="AB65" s="2"/>
      <c r="AC65" s="16"/>
      <c r="AD65" s="16"/>
      <c r="AE65" s="16"/>
      <c r="AF65" s="16"/>
      <c r="AG65" s="16"/>
      <c r="AH65" s="16"/>
      <c r="AI65" s="13"/>
      <c r="AJ65" s="2"/>
      <c r="AK65" s="16"/>
      <c r="AL65" s="16"/>
      <c r="AM65" s="16"/>
      <c r="AN65" s="48"/>
      <c r="AO65" s="16"/>
      <c r="AP65" s="17"/>
      <c r="AQ65" s="17"/>
      <c r="AR65" s="17"/>
      <c r="AS65" s="17"/>
      <c r="AT65" s="17"/>
      <c r="AU65" s="17"/>
      <c r="AV65" s="17"/>
      <c r="AY65" s="17"/>
      <c r="AZ65" s="17"/>
      <c r="BA65" s="17"/>
      <c r="BB65" s="16"/>
      <c r="BC65" s="16"/>
      <c r="BD65" s="17"/>
      <c r="BE65" s="17"/>
      <c r="BI65" s="17"/>
      <c r="BQ65" s="20"/>
      <c r="BW65" s="17"/>
    </row>
    <row r="66" spans="1:91" x14ac:dyDescent="0.25">
      <c r="A66" s="6" t="s">
        <v>145</v>
      </c>
      <c r="B66" s="6">
        <v>65</v>
      </c>
      <c r="C66" s="6" t="s">
        <v>133</v>
      </c>
      <c r="D66" s="6" t="s">
        <v>297</v>
      </c>
      <c r="E66" s="6" t="s">
        <v>401</v>
      </c>
      <c r="F66" s="6">
        <v>1</v>
      </c>
      <c r="G66" s="2">
        <v>76.270439209440752</v>
      </c>
      <c r="H66" s="2">
        <v>0.14083376477645401</v>
      </c>
      <c r="I66" s="2">
        <v>12.205489772373431</v>
      </c>
      <c r="J66" s="2">
        <v>1.8504215417675804</v>
      </c>
      <c r="K66" s="2">
        <v>3.8205672598330347E-2</v>
      </c>
      <c r="L66" s="2">
        <v>8.5593913009924E-2</v>
      </c>
      <c r="M66" s="2">
        <v>0.73597765148709104</v>
      </c>
      <c r="N66" s="2">
        <v>3.3865516445153556</v>
      </c>
      <c r="O66" s="2">
        <v>5.2682764567834317</v>
      </c>
      <c r="P66" s="2">
        <v>1.821037324765138E-2</v>
      </c>
      <c r="Q66" s="3">
        <v>99.322780000000009</v>
      </c>
      <c r="R66" s="3">
        <v>2.4</v>
      </c>
      <c r="S66" s="4">
        <v>1024.4000000000001</v>
      </c>
      <c r="T66" s="2">
        <f t="shared" si="15"/>
        <v>8.6548281012987864</v>
      </c>
      <c r="U66" s="2">
        <v>1.7410320018210712</v>
      </c>
      <c r="V66" s="107">
        <v>18.75138500961701</v>
      </c>
      <c r="W66" s="109">
        <v>1.8104295843051514</v>
      </c>
      <c r="X66" s="17">
        <v>0.58125986782316652</v>
      </c>
      <c r="Y66" s="17">
        <v>1.1342691924694805</v>
      </c>
      <c r="Z66" s="17">
        <v>0.46014475024589685</v>
      </c>
      <c r="AA66" s="2"/>
      <c r="AB66" s="17">
        <v>8.9914974983681972</v>
      </c>
      <c r="AC66" s="16">
        <v>58.30373555793232</v>
      </c>
      <c r="AD66" s="16">
        <v>19.279763274565877</v>
      </c>
      <c r="AE66" s="16">
        <v>126.21484044854473</v>
      </c>
      <c r="AF66" s="16">
        <v>34.954616535172548</v>
      </c>
      <c r="AG66" s="16">
        <v>50.913707808609786</v>
      </c>
      <c r="AH66" s="16">
        <v>186.23812116131168</v>
      </c>
      <c r="AI66" s="13">
        <v>43.954856966524147</v>
      </c>
      <c r="AJ66" s="17">
        <v>2.1382360595160583</v>
      </c>
      <c r="AK66" s="16">
        <v>898.71825419128038</v>
      </c>
      <c r="AL66" s="16">
        <v>86.676108898868094</v>
      </c>
      <c r="AM66" s="16">
        <v>163.20745201484985</v>
      </c>
      <c r="AN66" s="107">
        <v>17.644752297003112</v>
      </c>
      <c r="AO66" s="16">
        <v>62.005113366157978</v>
      </c>
      <c r="AP66" s="17">
        <v>11.781078103364877</v>
      </c>
      <c r="AQ66" s="17">
        <v>1.472277969248301</v>
      </c>
      <c r="AR66" s="17">
        <v>12.07884323908001</v>
      </c>
      <c r="AS66" s="2">
        <v>1.8220657940248526</v>
      </c>
      <c r="AT66" s="17">
        <v>9.6819562981527483</v>
      </c>
      <c r="AU66" s="2">
        <v>1.891574312743967</v>
      </c>
      <c r="AV66" s="17">
        <v>5.8020923812694356</v>
      </c>
      <c r="AW66" s="2">
        <v>0.79126485301348948</v>
      </c>
      <c r="AX66" s="17">
        <v>5.0402251111959364</v>
      </c>
      <c r="AY66" s="2">
        <v>0.9556005988713604</v>
      </c>
      <c r="AZ66" s="17">
        <v>6.8964013488410432</v>
      </c>
      <c r="BA66" s="17">
        <v>3.7111202365804443</v>
      </c>
      <c r="BB66" s="16">
        <v>24.909983014334095</v>
      </c>
      <c r="BC66" s="16">
        <v>21.581792318408212</v>
      </c>
      <c r="BD66" s="17">
        <v>4.3123964083489588</v>
      </c>
      <c r="BE66" s="17">
        <v>3.6108203424730174</v>
      </c>
      <c r="BF66" s="17">
        <v>17.196872557603232</v>
      </c>
      <c r="BG66" s="13">
        <f t="shared" ref="BG66" si="24">AH66/AZ66</f>
        <v>27.005116399237618</v>
      </c>
      <c r="BH66" s="13">
        <f>AK66/AL66</f>
        <v>10.368696352531082</v>
      </c>
      <c r="BI66" s="12">
        <f>AK66/AH66</f>
        <v>4.8256406829450782</v>
      </c>
      <c r="BJ66" s="2">
        <v>0.37621284925175152</v>
      </c>
      <c r="BK66" s="20">
        <v>2.8608524398880626E-2</v>
      </c>
      <c r="BL66" s="20">
        <v>1.6127702147639231E-2</v>
      </c>
      <c r="BM66" s="18">
        <v>0.71179354109741422</v>
      </c>
      <c r="BN66" s="19">
        <v>3.8291804862466063E-6</v>
      </c>
      <c r="BO66" s="2">
        <v>5.3795633549812987</v>
      </c>
      <c r="BP66" s="99">
        <v>10.440724408699715</v>
      </c>
      <c r="BQ66" s="20">
        <v>0.31322173226099148</v>
      </c>
      <c r="BR66" s="18">
        <v>0.71148560409510686</v>
      </c>
      <c r="BS66" s="18">
        <v>0.51215418545454527</v>
      </c>
      <c r="BT66" s="19">
        <v>1.3547582205459521E-6</v>
      </c>
      <c r="BU66" s="19">
        <v>2.7095164410919042E-6</v>
      </c>
      <c r="BV66" s="17">
        <f>BU66/BS66*10^6</f>
        <v>5.290431120243924</v>
      </c>
      <c r="BW66" s="17">
        <f>((BS66/0.51263)-1)*10^4</f>
        <v>-9.2818318368947939</v>
      </c>
      <c r="BX66" s="20">
        <v>16.988827017385752</v>
      </c>
      <c r="BY66" s="19">
        <v>2.2471947007228323E-3</v>
      </c>
      <c r="BZ66" s="16">
        <v>132.20172880318091</v>
      </c>
      <c r="CA66" s="20">
        <v>15.487433532886934</v>
      </c>
      <c r="CB66" s="19">
        <v>2.9657286041042514E-3</v>
      </c>
      <c r="CC66" s="16">
        <v>191.31367425686724</v>
      </c>
      <c r="CD66" s="20">
        <v>38.034531804210125</v>
      </c>
      <c r="CE66" s="19">
        <v>9.5780542601587668E-3</v>
      </c>
      <c r="CF66" s="16">
        <v>251.57930622381846</v>
      </c>
      <c r="CG66" s="20">
        <v>0.91162145755434387</v>
      </c>
      <c r="CH66" s="19">
        <v>5.6647608667473724E-5</v>
      </c>
      <c r="CI66" s="17">
        <v>62.115467226355392</v>
      </c>
      <c r="CJ66" s="20">
        <v>2.2387366947520699</v>
      </c>
      <c r="CK66" s="19">
        <v>2.7642683492765872E-4</v>
      </c>
      <c r="CL66" s="16">
        <v>123.41882076057341</v>
      </c>
      <c r="CM66" s="1" t="s">
        <v>346</v>
      </c>
    </row>
    <row r="67" spans="1:91" x14ac:dyDescent="0.25">
      <c r="A67" s="6" t="s">
        <v>146</v>
      </c>
      <c r="B67" s="6">
        <v>65</v>
      </c>
      <c r="C67" s="6" t="s">
        <v>133</v>
      </c>
      <c r="D67" s="6" t="s">
        <v>297</v>
      </c>
      <c r="E67" s="6" t="s">
        <v>401</v>
      </c>
      <c r="F67" s="6">
        <v>1</v>
      </c>
      <c r="G67" s="2">
        <v>75.227370840604252</v>
      </c>
      <c r="H67" s="2">
        <v>0.16350391418934648</v>
      </c>
      <c r="I67" s="2">
        <v>12.800172471164975</v>
      </c>
      <c r="J67" s="2">
        <v>2.0887653678733917</v>
      </c>
      <c r="K67" s="2">
        <v>4.4294677816885827E-2</v>
      </c>
      <c r="L67" s="2">
        <v>9.3161507893732343E-2</v>
      </c>
      <c r="M67" s="2">
        <v>0.84713961884497446</v>
      </c>
      <c r="N67" s="2">
        <v>3.2980840182448663</v>
      </c>
      <c r="O67" s="2">
        <v>5.4189898459684605</v>
      </c>
      <c r="P67" s="2">
        <v>1.851773739911192E-2</v>
      </c>
      <c r="Q67" s="3">
        <v>98.576050000000009</v>
      </c>
      <c r="R67" s="3">
        <v>2.56</v>
      </c>
      <c r="S67" s="4">
        <v>1640.6</v>
      </c>
      <c r="T67" s="2">
        <f t="shared" si="15"/>
        <v>8.7170738642133259</v>
      </c>
      <c r="U67" s="2">
        <v>1.8388763284908356</v>
      </c>
      <c r="V67" s="48"/>
      <c r="W67" s="109"/>
      <c r="X67" s="17"/>
      <c r="Y67" s="17"/>
      <c r="Z67" s="17"/>
      <c r="AA67" s="2"/>
      <c r="AB67" s="2"/>
      <c r="AC67" s="16"/>
      <c r="AD67" s="16"/>
      <c r="AE67" s="16"/>
      <c r="AF67" s="16"/>
      <c r="AG67" s="16"/>
      <c r="AH67" s="16"/>
      <c r="AI67" s="13"/>
      <c r="AJ67" s="2"/>
      <c r="AK67" s="16"/>
      <c r="AL67" s="16"/>
      <c r="AM67" s="16"/>
      <c r="AN67" s="48"/>
      <c r="AO67" s="16"/>
      <c r="AP67" s="17"/>
      <c r="AQ67" s="17"/>
      <c r="AR67" s="17"/>
      <c r="AS67" s="2"/>
      <c r="AT67" s="17"/>
      <c r="AU67" s="2"/>
      <c r="AV67" s="17"/>
      <c r="AY67" s="17"/>
      <c r="BA67" s="17"/>
      <c r="BB67" s="16"/>
      <c r="BD67" s="17"/>
      <c r="BE67" s="17"/>
      <c r="BI67" s="17"/>
      <c r="BQ67" s="20"/>
      <c r="BV67" s="17"/>
      <c r="BW67" s="17"/>
    </row>
    <row r="68" spans="1:91" x14ac:dyDescent="0.25">
      <c r="A68" s="6" t="s">
        <v>147</v>
      </c>
      <c r="B68" s="1">
        <v>357</v>
      </c>
      <c r="C68" s="1" t="s">
        <v>133</v>
      </c>
      <c r="D68" s="6" t="s">
        <v>297</v>
      </c>
      <c r="E68" s="6" t="s">
        <v>401</v>
      </c>
      <c r="F68" s="6">
        <v>1</v>
      </c>
      <c r="G68" s="2">
        <v>72.226757636782011</v>
      </c>
      <c r="H68" s="2">
        <v>0.28892985058969867</v>
      </c>
      <c r="I68" s="2">
        <v>13.416800119474498</v>
      </c>
      <c r="J68" s="2">
        <v>3.3749478720155279</v>
      </c>
      <c r="K68" s="2">
        <v>7.5146978953988378E-2</v>
      </c>
      <c r="L68" s="2">
        <v>0.10948039445187716</v>
      </c>
      <c r="M68" s="2">
        <v>1.3815634106248589</v>
      </c>
      <c r="N68" s="2">
        <v>4.027634162058475</v>
      </c>
      <c r="O68" s="2">
        <v>5.055207863406336</v>
      </c>
      <c r="P68" s="2">
        <v>4.3531711642717512E-2</v>
      </c>
      <c r="Q68" s="3">
        <v>99.237050000000011</v>
      </c>
      <c r="R68" s="3">
        <v>2.48</v>
      </c>
      <c r="S68" s="4">
        <v>2553.5</v>
      </c>
      <c r="T68" s="2">
        <f t="shared" si="15"/>
        <v>9.0828420254648101</v>
      </c>
      <c r="U68" s="2">
        <v>1.4047042684414428</v>
      </c>
      <c r="V68" s="48">
        <v>41.36610710074109</v>
      </c>
      <c r="W68" s="109">
        <v>3.671135502972636</v>
      </c>
      <c r="X68" s="17">
        <v>2.1881682031733627</v>
      </c>
      <c r="Y68" s="17">
        <v>1.1188456175820924</v>
      </c>
      <c r="Z68" s="17">
        <v>0.86137296453642209</v>
      </c>
      <c r="AA68" s="17">
        <v>0.84386730778618846</v>
      </c>
      <c r="AB68" s="17">
        <v>6.8912958545649063</v>
      </c>
      <c r="AC68" s="16">
        <v>99.992946658588181</v>
      </c>
      <c r="AD68" s="16">
        <v>21.44402236029195</v>
      </c>
      <c r="AE68" s="16">
        <v>97.86276784756339</v>
      </c>
      <c r="AF68" s="16">
        <v>53.555226747729968</v>
      </c>
      <c r="AG68" s="16">
        <v>51.372316235475125</v>
      </c>
      <c r="AH68" s="16">
        <v>427.78300921856817</v>
      </c>
      <c r="AI68" s="13">
        <v>44.607878771183849</v>
      </c>
      <c r="AJ68" s="2">
        <v>1.5545612641968067</v>
      </c>
      <c r="AK68" s="16">
        <v>2158.886963760187</v>
      </c>
      <c r="AL68" s="16">
        <v>78.681166312317956</v>
      </c>
      <c r="AM68" s="16">
        <v>150.63733458285427</v>
      </c>
      <c r="AN68" s="107">
        <v>16.618197564955903</v>
      </c>
      <c r="AO68" s="16">
        <v>62.353451906850609</v>
      </c>
      <c r="AP68" s="17">
        <v>12.095582569669142</v>
      </c>
      <c r="AQ68" s="17">
        <v>3.1411028017352711</v>
      </c>
      <c r="AR68" s="17">
        <v>11.83076976287691</v>
      </c>
      <c r="AS68" s="2">
        <v>1.8303742096598468</v>
      </c>
      <c r="AT68" s="17">
        <v>9.7580664966066575</v>
      </c>
      <c r="AU68" s="2">
        <v>1.9008763638257637</v>
      </c>
      <c r="AV68" s="17">
        <v>5.6945046254051013</v>
      </c>
      <c r="AW68" s="2">
        <v>0.78348090182225183</v>
      </c>
      <c r="AX68" s="17">
        <v>5.0982587637244547</v>
      </c>
      <c r="AY68" s="2">
        <v>0.91853654184177336</v>
      </c>
      <c r="AZ68" s="17">
        <v>11.173226421259798</v>
      </c>
      <c r="BA68" s="17">
        <v>3.1884328980125813</v>
      </c>
      <c r="BB68" s="16">
        <v>42.636783145642283</v>
      </c>
      <c r="BC68" s="16">
        <v>16.041961072743224</v>
      </c>
      <c r="BD68" s="17">
        <v>3.2845652466492194</v>
      </c>
      <c r="BE68" s="2">
        <v>1.8273243115661251</v>
      </c>
      <c r="BF68" s="17">
        <v>15.432948769128116</v>
      </c>
      <c r="BG68" s="13">
        <f t="shared" ref="BG68" si="25">AH68/AZ68</f>
        <v>38.28643518801394</v>
      </c>
      <c r="BH68" s="13">
        <f>AK68/AL68</f>
        <v>27.438420970917939</v>
      </c>
      <c r="BI68" s="12">
        <f>AK68/AH68</f>
        <v>5.0466870287902008</v>
      </c>
      <c r="BJ68" s="2">
        <v>0.80040769392376998</v>
      </c>
      <c r="BK68" s="20">
        <v>1.8672313810012702E-2</v>
      </c>
      <c r="BL68" s="20">
        <v>1.6037604485697007E-2</v>
      </c>
      <c r="BM68" s="18">
        <v>0.71090674677720611</v>
      </c>
      <c r="BN68" s="19">
        <v>4.0746159413702525E-6</v>
      </c>
      <c r="BO68" s="2">
        <v>5.7315129294194662</v>
      </c>
      <c r="BP68" s="100">
        <v>5.2788472994295823</v>
      </c>
      <c r="BQ68" s="20">
        <v>0.15836541898288747</v>
      </c>
      <c r="BR68" s="18">
        <v>0.71075105332631205</v>
      </c>
      <c r="BS68" s="18">
        <v>0.5121920099230769</v>
      </c>
      <c r="BT68" s="19">
        <v>1.8151537492262442E-6</v>
      </c>
      <c r="BU68" s="19">
        <v>3.6303074984524885E-6</v>
      </c>
      <c r="BV68" s="17">
        <f>BU68/BS68*10^6</f>
        <v>7.087786275693178</v>
      </c>
      <c r="BW68" s="17">
        <f>((BS68/0.51263)-1)*10^4</f>
        <v>-8.5439805887899123</v>
      </c>
      <c r="BX68" s="20">
        <v>16.982510377987552</v>
      </c>
      <c r="BY68" s="19">
        <v>1.1093470050675134E-3</v>
      </c>
      <c r="BZ68" s="17">
        <v>65.286795625936861</v>
      </c>
      <c r="CA68" s="20">
        <v>15.486272102140122</v>
      </c>
      <c r="CB68" s="19">
        <v>1.2892360371647166E-3</v>
      </c>
      <c r="CC68" s="17">
        <v>83.172472665756914</v>
      </c>
      <c r="CD68" s="20">
        <v>38.032695729793652</v>
      </c>
      <c r="CE68" s="19">
        <v>3.9222493312108904E-3</v>
      </c>
      <c r="CF68" s="16">
        <v>103.0276479602677</v>
      </c>
      <c r="CG68" s="20">
        <v>0.91189214679295838</v>
      </c>
      <c r="CH68" s="19">
        <v>2.154900672347721E-5</v>
      </c>
      <c r="CI68" s="17">
        <v>23.621990750692113</v>
      </c>
      <c r="CJ68" s="20">
        <v>2.2394612867957515</v>
      </c>
      <c r="CK68" s="19">
        <v>1.0036595246356035E-4</v>
      </c>
      <c r="CL68" s="17">
        <v>44.796807054730806</v>
      </c>
      <c r="CM68" s="1" t="s">
        <v>346</v>
      </c>
    </row>
    <row r="69" spans="1:91" x14ac:dyDescent="0.25">
      <c r="A69" s="6" t="s">
        <v>148</v>
      </c>
      <c r="B69" s="1">
        <v>357</v>
      </c>
      <c r="C69" s="1" t="s">
        <v>133</v>
      </c>
      <c r="D69" s="6" t="s">
        <v>297</v>
      </c>
      <c r="E69" s="6" t="s">
        <v>401</v>
      </c>
      <c r="F69" s="6">
        <v>1</v>
      </c>
      <c r="G69" s="2">
        <v>75.274343491203354</v>
      </c>
      <c r="H69" s="2">
        <v>0.16404665879706345</v>
      </c>
      <c r="I69" s="2">
        <v>12.654594032588012</v>
      </c>
      <c r="J69" s="2">
        <v>2.0746993210881981</v>
      </c>
      <c r="K69" s="2">
        <v>4.4611691126732592E-2</v>
      </c>
      <c r="L69" s="2">
        <v>5.1842426025081961E-2</v>
      </c>
      <c r="M69" s="2">
        <v>0.75751919724319794</v>
      </c>
      <c r="N69" s="2">
        <v>3.6615439245156276</v>
      </c>
      <c r="O69" s="2">
        <v>5.2926218072009927</v>
      </c>
      <c r="P69" s="2">
        <v>2.4177450211736777E-2</v>
      </c>
      <c r="Q69" s="3">
        <v>100.05706000000001</v>
      </c>
      <c r="R69" s="3">
        <v>2.2799999999999998</v>
      </c>
      <c r="S69" s="4">
        <v>1480.3</v>
      </c>
      <c r="T69" s="2">
        <f t="shared" si="15"/>
        <v>8.9541657317166212</v>
      </c>
      <c r="U69" s="2">
        <v>1.6177168666599311</v>
      </c>
      <c r="V69" s="48"/>
      <c r="W69" s="95"/>
      <c r="X69" s="2"/>
      <c r="Y69" s="17"/>
      <c r="Z69" s="2"/>
      <c r="AA69" s="2"/>
      <c r="AB69" s="2"/>
      <c r="AC69" s="16"/>
      <c r="AD69" s="16"/>
      <c r="AE69" s="16"/>
      <c r="AF69" s="16"/>
      <c r="AG69" s="16"/>
      <c r="AH69" s="16"/>
      <c r="AI69" s="13"/>
      <c r="AJ69" s="2"/>
      <c r="AK69" s="16"/>
      <c r="AL69" s="16"/>
      <c r="AM69" s="16"/>
      <c r="AN69" s="48"/>
      <c r="AO69" s="16"/>
      <c r="AP69" s="17"/>
      <c r="AQ69" s="17"/>
      <c r="AR69" s="17"/>
      <c r="AS69" s="17"/>
      <c r="AT69" s="17"/>
      <c r="AU69" s="17"/>
      <c r="AV69" s="17"/>
      <c r="AX69" s="17"/>
      <c r="AY69" s="2"/>
      <c r="BA69" s="17"/>
      <c r="BB69" s="16"/>
      <c r="BC69" s="16"/>
      <c r="BD69" s="17"/>
      <c r="BI69" s="17"/>
      <c r="BQ69" s="20"/>
      <c r="BV69" s="17"/>
      <c r="BW69" s="17"/>
    </row>
    <row r="70" spans="1:91" x14ac:dyDescent="0.25">
      <c r="A70" s="6" t="s">
        <v>149</v>
      </c>
      <c r="B70" s="6">
        <v>357</v>
      </c>
      <c r="C70" s="1" t="s">
        <v>133</v>
      </c>
      <c r="D70" s="6" t="s">
        <v>297</v>
      </c>
      <c r="E70" s="6" t="s">
        <v>401</v>
      </c>
      <c r="F70" s="6">
        <v>1</v>
      </c>
      <c r="G70" s="2">
        <v>75.020159575616773</v>
      </c>
      <c r="H70" s="2">
        <v>0.17007834882559664</v>
      </c>
      <c r="I70" s="2">
        <v>12.418175764889458</v>
      </c>
      <c r="J70" s="2">
        <v>2.0903937050746459</v>
      </c>
      <c r="K70" s="2">
        <v>4.4397633722796863E-2</v>
      </c>
      <c r="L70" s="2">
        <v>0.1171246012733258</v>
      </c>
      <c r="M70" s="2">
        <v>1.3988427344316345</v>
      </c>
      <c r="N70" s="2">
        <v>3.3481936109369248</v>
      </c>
      <c r="O70" s="2">
        <v>5.364980174071885</v>
      </c>
      <c r="P70" s="2">
        <v>2.7653851156984124E-2</v>
      </c>
      <c r="Q70" s="3">
        <v>100.42790999999998</v>
      </c>
      <c r="R70" s="3">
        <v>2.72</v>
      </c>
      <c r="S70" s="4">
        <v>1469.6</v>
      </c>
      <c r="T70" s="2">
        <f t="shared" si="15"/>
        <v>8.7131737850088093</v>
      </c>
      <c r="U70" s="2">
        <v>1.793302104362859</v>
      </c>
      <c r="V70" s="48"/>
      <c r="W70" s="109"/>
      <c r="X70" s="17"/>
      <c r="Y70" s="17"/>
      <c r="Z70" s="17"/>
      <c r="AA70" s="2"/>
      <c r="AB70" s="2"/>
      <c r="AC70" s="16"/>
      <c r="AD70" s="16"/>
      <c r="AE70" s="16"/>
      <c r="AF70" s="16"/>
      <c r="AG70" s="16"/>
      <c r="AH70" s="16"/>
      <c r="AI70" s="13"/>
      <c r="AJ70" s="2"/>
      <c r="AK70" s="16"/>
      <c r="AL70" s="16"/>
      <c r="AM70" s="16"/>
      <c r="AN70" s="48"/>
      <c r="AO70" s="16"/>
      <c r="AP70" s="17"/>
      <c r="AQ70" s="17"/>
      <c r="AR70" s="17"/>
      <c r="AS70" s="17"/>
      <c r="AT70" s="17"/>
      <c r="AU70" s="17"/>
      <c r="AV70" s="17"/>
      <c r="AX70" s="17"/>
      <c r="AY70" s="2"/>
      <c r="BA70" s="17"/>
      <c r="BB70" s="16"/>
      <c r="BD70" s="17"/>
      <c r="BI70" s="17"/>
      <c r="BQ70" s="20"/>
      <c r="BV70" s="17"/>
      <c r="BW70" s="17"/>
    </row>
    <row r="71" spans="1:91" x14ac:dyDescent="0.25">
      <c r="A71" s="6" t="s">
        <v>150</v>
      </c>
      <c r="B71" s="6">
        <v>65</v>
      </c>
      <c r="C71" s="6" t="s">
        <v>133</v>
      </c>
      <c r="D71" s="46" t="s">
        <v>296</v>
      </c>
      <c r="E71" s="6" t="s">
        <v>401</v>
      </c>
      <c r="F71" s="6">
        <v>1</v>
      </c>
      <c r="G71" s="2">
        <v>76.385845397265243</v>
      </c>
      <c r="H71" s="2">
        <v>0.14431130088397986</v>
      </c>
      <c r="I71" s="2">
        <v>12.243173628827019</v>
      </c>
      <c r="J71" s="2">
        <v>1.8512814289067392</v>
      </c>
      <c r="K71" s="2">
        <v>4.0998578757006875E-2</v>
      </c>
      <c r="L71" s="2">
        <v>5.9757507729972452E-2</v>
      </c>
      <c r="M71" s="2">
        <v>0.71271608961654775</v>
      </c>
      <c r="N71" s="2">
        <v>3.4299269295052386</v>
      </c>
      <c r="O71" s="2">
        <v>5.1162283525347956</v>
      </c>
      <c r="P71" s="2">
        <v>1.5760785973454934E-2</v>
      </c>
      <c r="Q71" s="3">
        <v>99.773620000000008</v>
      </c>
      <c r="R71" s="3">
        <v>2.38</v>
      </c>
      <c r="S71" s="4">
        <v>1012.6</v>
      </c>
      <c r="T71" s="2">
        <f t="shared" ref="T71:T72" si="26">N71+O71</f>
        <v>8.5461552820400346</v>
      </c>
      <c r="U71" s="2">
        <v>1.6694020871273778</v>
      </c>
      <c r="V71" s="48">
        <v>32.58</v>
      </c>
      <c r="W71" s="109">
        <v>2.1520000000000001</v>
      </c>
      <c r="X71" s="12">
        <v>0.8649</v>
      </c>
      <c r="Y71" s="12">
        <v>2.0920000000000001</v>
      </c>
      <c r="Z71" s="12">
        <v>0.40749999999999997</v>
      </c>
      <c r="AA71" s="12">
        <v>1.2410000000000001</v>
      </c>
      <c r="AB71" s="12">
        <v>3.198</v>
      </c>
      <c r="AC71" s="13">
        <v>77.48</v>
      </c>
      <c r="AD71" s="13">
        <v>19.72</v>
      </c>
      <c r="AE71" s="13">
        <v>110.8</v>
      </c>
      <c r="AF71" s="16">
        <v>20.68</v>
      </c>
      <c r="AG71" s="13"/>
      <c r="AH71" s="13"/>
      <c r="AI71" s="13">
        <v>48.01</v>
      </c>
      <c r="AJ71" s="11">
        <v>0.88880000000000003</v>
      </c>
      <c r="AK71" s="13">
        <v>795.5</v>
      </c>
      <c r="AL71" s="13"/>
      <c r="AM71" s="12"/>
      <c r="AN71" s="95"/>
      <c r="AO71" s="13"/>
      <c r="AP71" s="12"/>
      <c r="AQ71" s="12"/>
      <c r="AR71" s="13"/>
      <c r="AS71" s="12"/>
      <c r="AT71" s="12"/>
      <c r="AU71" s="12"/>
      <c r="AV71" s="11"/>
      <c r="AW71" s="11"/>
      <c r="AX71" s="11"/>
      <c r="AY71" s="12"/>
      <c r="AZ71" s="11"/>
      <c r="BA71" s="11"/>
      <c r="BB71" s="13">
        <v>30.73</v>
      </c>
      <c r="BC71" s="11"/>
      <c r="BD71" s="11"/>
      <c r="BE71" s="17">
        <v>5.3578336557059965</v>
      </c>
      <c r="BF71" s="17"/>
      <c r="BG71" s="20"/>
      <c r="BH71" s="20"/>
      <c r="BI71" s="17"/>
      <c r="BJ71" s="2"/>
      <c r="BK71" s="20">
        <v>4.8355899419729211E-2</v>
      </c>
      <c r="BL71" s="20"/>
      <c r="BM71" s="21">
        <v>0.71219849648926159</v>
      </c>
      <c r="BN71" s="23">
        <v>2.7063285184639167E-6</v>
      </c>
      <c r="BO71" s="2">
        <v>3.7999638188013534</v>
      </c>
      <c r="BP71" s="99">
        <v>15.507971387971473</v>
      </c>
      <c r="BQ71" s="20">
        <v>0.46523914163914415</v>
      </c>
      <c r="BR71" s="18">
        <v>0.71171664989805794</v>
      </c>
      <c r="BS71" s="14"/>
      <c r="BT71" s="23"/>
      <c r="BU71" s="23"/>
      <c r="BV71" s="2"/>
      <c r="BW71" s="17"/>
      <c r="BX71" s="20">
        <v>16.994205593039371</v>
      </c>
      <c r="BY71" s="19">
        <v>1.1920040457355638E-3</v>
      </c>
      <c r="BZ71" s="17">
        <v>70.102409574109188</v>
      </c>
      <c r="CA71" s="20">
        <v>15.487850372894263</v>
      </c>
      <c r="CB71" s="19">
        <v>1.3102324026291687E-3</v>
      </c>
      <c r="CC71" s="17">
        <v>84.518336029001574</v>
      </c>
      <c r="CD71" s="20">
        <v>38.050146326445763</v>
      </c>
      <c r="CE71" s="19">
        <v>3.8976833511447651E-3</v>
      </c>
      <c r="CF71" s="16">
        <v>102.33040113680612</v>
      </c>
      <c r="CG71" s="20">
        <v>0.91135746357310221</v>
      </c>
      <c r="CH71" s="19">
        <v>2.1369296335038286E-5</v>
      </c>
      <c r="CI71" s="17">
        <v>23.438920604688352</v>
      </c>
      <c r="CJ71" s="20">
        <v>2.2389469423156121</v>
      </c>
      <c r="CK71" s="19">
        <v>9.5491441275283293E-5</v>
      </c>
      <c r="CL71" s="17">
        <v>42.629216889574728</v>
      </c>
      <c r="CM71" s="1" t="s">
        <v>347</v>
      </c>
    </row>
    <row r="72" spans="1:91" x14ac:dyDescent="0.25">
      <c r="A72" s="6" t="s">
        <v>153</v>
      </c>
      <c r="B72" s="6">
        <v>65</v>
      </c>
      <c r="C72" s="6" t="s">
        <v>133</v>
      </c>
      <c r="D72" s="6" t="s">
        <v>298</v>
      </c>
      <c r="E72" s="6" t="s">
        <v>401</v>
      </c>
      <c r="F72" s="6">
        <v>1</v>
      </c>
      <c r="G72" s="2">
        <v>71.100468342055976</v>
      </c>
      <c r="H72" s="2">
        <v>0.3601762677404004</v>
      </c>
      <c r="I72" s="2">
        <v>13.623254186933636</v>
      </c>
      <c r="J72" s="2">
        <v>4.1671952810237087</v>
      </c>
      <c r="K72" s="2">
        <v>9.3734103077952019E-2</v>
      </c>
      <c r="L72" s="2">
        <v>0.15911805364809595</v>
      </c>
      <c r="M72" s="2">
        <v>1.4889372819080859</v>
      </c>
      <c r="N72" s="2">
        <v>3.8232572251831467</v>
      </c>
      <c r="O72" s="2">
        <v>5.133574176193016</v>
      </c>
      <c r="P72" s="2">
        <v>5.0285082235970974E-2</v>
      </c>
      <c r="Q72" s="3">
        <v>100.07452000000002</v>
      </c>
      <c r="R72" s="3">
        <v>2.65</v>
      </c>
      <c r="S72" s="4">
        <v>3034.7</v>
      </c>
      <c r="T72" s="2">
        <f t="shared" si="26"/>
        <v>8.9568314013761636</v>
      </c>
      <c r="U72" s="2">
        <v>1.5027343845125321</v>
      </c>
      <c r="V72" s="48">
        <v>20.32</v>
      </c>
      <c r="W72" s="109">
        <v>3.9529999999999998</v>
      </c>
      <c r="X72" s="12">
        <v>3.9969999999999999</v>
      </c>
      <c r="Y72" s="12">
        <v>1.3320000000000001</v>
      </c>
      <c r="Z72" s="12">
        <v>1.159</v>
      </c>
      <c r="AA72" s="12">
        <v>0.66820000000000002</v>
      </c>
      <c r="AB72" s="12">
        <v>3.8460000000000001</v>
      </c>
      <c r="AC72" s="13">
        <v>130</v>
      </c>
      <c r="AD72" s="13">
        <v>24.2</v>
      </c>
      <c r="AE72" s="13">
        <v>59.26</v>
      </c>
      <c r="AF72" s="16">
        <v>56.12</v>
      </c>
      <c r="AG72" s="13"/>
      <c r="AH72" s="13"/>
      <c r="AI72" s="13">
        <v>49.08</v>
      </c>
      <c r="AJ72" s="11">
        <v>1.385</v>
      </c>
      <c r="AK72" s="13">
        <v>2950</v>
      </c>
      <c r="AL72" s="13"/>
      <c r="AM72" s="12"/>
      <c r="AN72" s="95"/>
      <c r="AO72" s="13"/>
      <c r="AP72" s="12"/>
      <c r="AQ72" s="12"/>
      <c r="AR72" s="13"/>
      <c r="AS72" s="12"/>
      <c r="AT72" s="12"/>
      <c r="AU72" s="12"/>
      <c r="AV72" s="12"/>
      <c r="AW72" s="11"/>
      <c r="AX72" s="12"/>
      <c r="AY72" s="11"/>
      <c r="AZ72" s="12"/>
      <c r="BA72" s="12"/>
      <c r="BB72" s="13">
        <v>23.56</v>
      </c>
      <c r="BC72" s="11"/>
      <c r="BD72" s="12"/>
      <c r="BE72" s="2">
        <v>1.055951532430506</v>
      </c>
      <c r="BF72" s="2"/>
      <c r="BG72" s="20"/>
      <c r="BH72" s="20"/>
      <c r="BI72" s="17"/>
      <c r="BJ72" s="2"/>
      <c r="BK72" s="20">
        <v>1.7818959372772631E-2</v>
      </c>
      <c r="BL72" s="20"/>
      <c r="BM72" s="21">
        <v>0.71084339896514892</v>
      </c>
      <c r="BN72" s="23">
        <v>6.4140213428098021E-6</v>
      </c>
      <c r="BO72" s="2">
        <v>9.0231144470742528</v>
      </c>
      <c r="BP72" s="100">
        <v>3.0566429702264375</v>
      </c>
      <c r="BQ72" s="20">
        <v>9.1699289106793119E-2</v>
      </c>
      <c r="BR72" s="18">
        <v>0.71072883633334205</v>
      </c>
      <c r="BS72" s="14"/>
      <c r="BT72" s="23"/>
      <c r="BU72" s="23"/>
      <c r="BV72" s="17"/>
      <c r="BW72" s="17"/>
      <c r="BX72" s="20">
        <v>16.907738292744931</v>
      </c>
      <c r="BY72" s="19">
        <v>1.8621493995148223E-3</v>
      </c>
      <c r="BZ72" s="16">
        <v>110.07408620198636</v>
      </c>
      <c r="CA72" s="20">
        <v>15.474865959767611</v>
      </c>
      <c r="CB72" s="19">
        <v>1.9878359206373687E-3</v>
      </c>
      <c r="CC72" s="16">
        <v>128.33567086190558</v>
      </c>
      <c r="CD72" s="20">
        <v>37.98651607844544</v>
      </c>
      <c r="CE72" s="19">
        <v>5.6984459241426035E-3</v>
      </c>
      <c r="CF72" s="16">
        <v>149.8585137068419</v>
      </c>
      <c r="CG72" s="20">
        <v>0.91525025202688559</v>
      </c>
      <c r="CH72" s="19">
        <v>2.7356019338074189E-5</v>
      </c>
      <c r="CI72" s="17">
        <v>29.877839216288315</v>
      </c>
      <c r="CJ72" s="20">
        <v>2.2466337859908223</v>
      </c>
      <c r="CK72" s="19">
        <v>1.236024143067949E-4</v>
      </c>
      <c r="CL72" s="17">
        <v>54.989703294087903</v>
      </c>
      <c r="CM72" s="1" t="s">
        <v>347</v>
      </c>
    </row>
    <row r="73" spans="1:91" x14ac:dyDescent="0.25">
      <c r="A73" s="6" t="s">
        <v>154</v>
      </c>
      <c r="B73" s="6">
        <v>65</v>
      </c>
      <c r="C73" s="6" t="s">
        <v>133</v>
      </c>
      <c r="D73" s="6" t="s">
        <v>300</v>
      </c>
      <c r="E73" s="6" t="s">
        <v>401</v>
      </c>
      <c r="F73" s="6">
        <v>1</v>
      </c>
      <c r="G73" s="115">
        <v>78.04992308608189</v>
      </c>
      <c r="H73" s="115">
        <v>0.12319941120281402</v>
      </c>
      <c r="I73" s="115">
        <v>11.983880388727496</v>
      </c>
      <c r="J73" s="115">
        <v>1.6578622065806234</v>
      </c>
      <c r="K73" s="115">
        <v>2.9381677760293309E-2</v>
      </c>
      <c r="L73" s="115">
        <v>0.10325145459045081</v>
      </c>
      <c r="M73" s="115">
        <v>0.68731100090326869</v>
      </c>
      <c r="N73" s="115">
        <v>2.3735990456565101</v>
      </c>
      <c r="O73" s="115">
        <v>4.9770775121490347</v>
      </c>
      <c r="P73" s="115">
        <v>1.4514216347641357E-2</v>
      </c>
      <c r="Q73" s="3">
        <v>99.340459999999965</v>
      </c>
      <c r="R73" s="3">
        <v>3.09</v>
      </c>
      <c r="S73" s="4">
        <v>783</v>
      </c>
      <c r="T73" s="2">
        <f t="shared" ref="T73:T104" si="27">N73+O73</f>
        <v>7.3506765578055449</v>
      </c>
      <c r="U73" s="2">
        <v>2.3467290300651387</v>
      </c>
      <c r="V73" s="48">
        <v>10.29</v>
      </c>
      <c r="W73" s="109">
        <v>1.57</v>
      </c>
      <c r="X73" s="11">
        <v>0.57179999999999997</v>
      </c>
      <c r="Y73" s="12">
        <v>0.44359999999999999</v>
      </c>
      <c r="Z73" s="12">
        <v>0.27550000000000002</v>
      </c>
      <c r="AA73" s="12">
        <v>0.41289999999999999</v>
      </c>
      <c r="AB73" s="12">
        <v>3.512</v>
      </c>
      <c r="AC73" s="13">
        <v>56.51</v>
      </c>
      <c r="AD73" s="13">
        <v>20.260000000000002</v>
      </c>
      <c r="AE73" s="13">
        <v>101.6</v>
      </c>
      <c r="AF73" s="17">
        <v>15.49</v>
      </c>
      <c r="AG73" s="12"/>
      <c r="AH73" s="13"/>
      <c r="AI73" s="13">
        <v>49.09</v>
      </c>
      <c r="AJ73" s="11">
        <v>1.619</v>
      </c>
      <c r="AK73" s="13">
        <v>647.9</v>
      </c>
      <c r="AL73" s="13"/>
      <c r="AM73" s="12"/>
      <c r="AN73" s="95"/>
      <c r="AO73" s="13"/>
      <c r="AP73" s="13"/>
      <c r="AQ73" s="12"/>
      <c r="AR73" s="12"/>
      <c r="AS73" s="12"/>
      <c r="AT73" s="12"/>
      <c r="AU73" s="12"/>
      <c r="AV73" s="12"/>
      <c r="AW73" s="11"/>
      <c r="AX73" s="12"/>
      <c r="AY73" s="11"/>
      <c r="AZ73" s="12"/>
      <c r="BA73" s="12"/>
      <c r="BB73" s="13">
        <v>26.3</v>
      </c>
      <c r="BC73" s="12"/>
      <c r="BD73" s="12"/>
      <c r="BE73" s="17">
        <v>6.5590703679793414</v>
      </c>
      <c r="BF73" s="2"/>
      <c r="BG73" s="20"/>
      <c r="BH73" s="20"/>
      <c r="BI73" s="17"/>
      <c r="BJ73" s="2"/>
      <c r="BK73" s="20">
        <v>6.4557779212395097E-2</v>
      </c>
      <c r="BL73" s="20"/>
      <c r="BM73" s="21">
        <v>0.71215550098782754</v>
      </c>
      <c r="BN73" s="23">
        <v>5.1519911810803937E-6</v>
      </c>
      <c r="BO73" s="2">
        <v>7.2343626833382473</v>
      </c>
      <c r="BP73" s="99">
        <v>18.984367460356875</v>
      </c>
      <c r="BQ73" s="20">
        <v>0.56953102381070619</v>
      </c>
      <c r="BR73" s="18">
        <v>0.71157112362117214</v>
      </c>
      <c r="BS73" s="14"/>
      <c r="BT73" s="23"/>
      <c r="BU73" s="23"/>
      <c r="BV73" s="17"/>
      <c r="BW73" s="17"/>
      <c r="BX73" s="20">
        <v>17.00430066051354</v>
      </c>
      <c r="BY73" s="19">
        <v>2.1418536847789315E-3</v>
      </c>
      <c r="BZ73" s="16">
        <v>125.888804386798</v>
      </c>
      <c r="CA73" s="20">
        <v>15.488479380982163</v>
      </c>
      <c r="CB73" s="19">
        <v>2.5293052397183289E-3</v>
      </c>
      <c r="CC73" s="16">
        <v>163.14967340475354</v>
      </c>
      <c r="CD73" s="20">
        <v>38.042663246175891</v>
      </c>
      <c r="CE73" s="19">
        <v>7.7942237050515903E-3</v>
      </c>
      <c r="CF73" s="16">
        <v>204.67104519429873</v>
      </c>
      <c r="CG73" s="20">
        <v>0.91085340153892691</v>
      </c>
      <c r="CH73" s="19">
        <v>4.3483793447531856E-5</v>
      </c>
      <c r="CI73" s="17">
        <v>47.721609268335072</v>
      </c>
      <c r="CJ73" s="20">
        <v>2.2371776684561815</v>
      </c>
      <c r="CK73" s="19">
        <v>2.0815820284872529E-4</v>
      </c>
      <c r="CL73" s="17">
        <v>92.999317727609608</v>
      </c>
      <c r="CM73" s="1" t="s">
        <v>347</v>
      </c>
    </row>
    <row r="74" spans="1:91" x14ac:dyDescent="0.25">
      <c r="A74" s="6" t="s">
        <v>155</v>
      </c>
      <c r="B74" s="6">
        <v>65</v>
      </c>
      <c r="C74" s="6" t="s">
        <v>133</v>
      </c>
      <c r="D74" s="6" t="s">
        <v>300</v>
      </c>
      <c r="E74" s="6" t="s">
        <v>401</v>
      </c>
      <c r="F74" s="6">
        <v>1</v>
      </c>
      <c r="G74" s="2">
        <v>74.070220380144292</v>
      </c>
      <c r="H74" s="2">
        <v>0.22457882324035783</v>
      </c>
      <c r="I74" s="2">
        <v>13.044740974283142</v>
      </c>
      <c r="J74" s="2">
        <v>2.560565479809858</v>
      </c>
      <c r="K74" s="2">
        <v>5.4364338148450611E-2</v>
      </c>
      <c r="L74" s="2">
        <v>0.1312988944097177</v>
      </c>
      <c r="M74" s="2">
        <v>1.0643455275721494</v>
      </c>
      <c r="N74" s="2">
        <v>3.4882838925319577</v>
      </c>
      <c r="O74" s="2">
        <v>5.3210886636493333</v>
      </c>
      <c r="P74" s="2">
        <v>4.0513026210722156E-2</v>
      </c>
      <c r="Q74" s="3">
        <v>99.930520000000001</v>
      </c>
      <c r="R74" s="3">
        <v>2.9</v>
      </c>
      <c r="S74" s="4">
        <v>2023.1</v>
      </c>
      <c r="T74" s="2">
        <f t="shared" si="27"/>
        <v>8.809372556181291</v>
      </c>
      <c r="U74" s="2">
        <v>1.707200671781044</v>
      </c>
      <c r="V74" s="48"/>
      <c r="W74" s="95"/>
      <c r="X74" s="2"/>
      <c r="Y74" s="2"/>
      <c r="Z74" s="17"/>
      <c r="AA74" s="17"/>
      <c r="AB74" s="2"/>
      <c r="AC74" s="2"/>
      <c r="AD74" s="16"/>
      <c r="AE74" s="16"/>
      <c r="AF74" s="16"/>
      <c r="AG74" s="16"/>
      <c r="AH74" s="16"/>
      <c r="AI74" s="13"/>
      <c r="AJ74" s="2"/>
      <c r="AK74" s="16"/>
      <c r="AL74" s="16"/>
      <c r="AM74" s="16"/>
      <c r="AN74" s="48"/>
      <c r="AO74" s="16"/>
      <c r="AP74" s="16"/>
      <c r="AQ74" s="17"/>
      <c r="AR74" s="17"/>
      <c r="AS74" s="17"/>
      <c r="AT74" s="17"/>
      <c r="AU74" s="17"/>
      <c r="AV74" s="17"/>
      <c r="AX74" s="17"/>
      <c r="AY74" s="2"/>
      <c r="AZ74" s="17"/>
      <c r="BA74" s="17"/>
      <c r="BB74" s="16"/>
      <c r="BC74" s="17"/>
      <c r="BD74" s="17"/>
      <c r="BE74" s="17"/>
      <c r="BI74" s="17"/>
      <c r="BQ74" s="20"/>
      <c r="BV74" s="17"/>
      <c r="BW74" s="17"/>
    </row>
    <row r="75" spans="1:91" x14ac:dyDescent="0.25">
      <c r="A75" s="6" t="s">
        <v>156</v>
      </c>
      <c r="B75" s="6">
        <v>65</v>
      </c>
      <c r="C75" s="6" t="s">
        <v>133</v>
      </c>
      <c r="D75" s="6" t="s">
        <v>300</v>
      </c>
      <c r="E75" s="6" t="s">
        <v>401</v>
      </c>
      <c r="F75" s="6">
        <v>1</v>
      </c>
      <c r="G75" s="2">
        <v>72.923379331687343</v>
      </c>
      <c r="H75" s="2">
        <v>0.2695312439253611</v>
      </c>
      <c r="I75" s="2">
        <v>13.579945747480595</v>
      </c>
      <c r="J75" s="2">
        <v>2.9306520514201497</v>
      </c>
      <c r="K75" s="2">
        <v>6.3759410344679218E-2</v>
      </c>
      <c r="L75" s="2">
        <v>0.22582235384191918</v>
      </c>
      <c r="M75" s="2">
        <v>1.271072355526619</v>
      </c>
      <c r="N75" s="2">
        <v>3.3614168481390805</v>
      </c>
      <c r="O75" s="2">
        <v>5.3139995448718507</v>
      </c>
      <c r="P75" s="2">
        <v>6.0421112762404965E-2</v>
      </c>
      <c r="Q75" s="3">
        <v>99.346350000000001</v>
      </c>
      <c r="R75" s="3">
        <v>2.89</v>
      </c>
      <c r="S75" s="4">
        <v>2300.5</v>
      </c>
      <c r="T75" s="2">
        <f t="shared" si="27"/>
        <v>8.6754163930109307</v>
      </c>
      <c r="U75" s="2">
        <v>1.7692737756842525</v>
      </c>
      <c r="V75" s="48">
        <v>24.23116572933359</v>
      </c>
      <c r="W75" s="109">
        <v>2.0556294606501742</v>
      </c>
      <c r="X75" s="12">
        <v>5.2239939255884593</v>
      </c>
      <c r="Y75" s="12">
        <v>1.4039999999999999</v>
      </c>
      <c r="Z75" s="12">
        <v>1.4445596595988128</v>
      </c>
      <c r="AA75" s="12">
        <v>1.6741861735488703</v>
      </c>
      <c r="AB75" s="12">
        <v>4.7473442947641384</v>
      </c>
      <c r="AC75" s="13">
        <v>116.06414924269662</v>
      </c>
      <c r="AD75" s="13">
        <v>24.553492260532515</v>
      </c>
      <c r="AE75" s="13">
        <v>82.97900408958526</v>
      </c>
      <c r="AF75" s="16">
        <v>46.53719311102968</v>
      </c>
      <c r="AG75" s="13"/>
      <c r="AH75" s="13"/>
      <c r="AI75" s="13">
        <v>50.270229123848672</v>
      </c>
      <c r="AJ75" s="11">
        <v>1.2097840906778454</v>
      </c>
      <c r="AK75" s="13">
        <v>2269.2256675543581</v>
      </c>
      <c r="AL75" s="13"/>
      <c r="AM75" s="12"/>
      <c r="AN75" s="109"/>
      <c r="AO75" s="13"/>
      <c r="AP75" s="12"/>
      <c r="AQ75" s="12"/>
      <c r="AR75" s="12"/>
      <c r="AS75" s="12"/>
      <c r="AT75" s="12"/>
      <c r="AU75" s="12"/>
      <c r="AV75" s="12"/>
      <c r="AW75" s="11"/>
      <c r="AX75" s="12"/>
      <c r="AY75" s="11"/>
      <c r="AZ75" s="12"/>
      <c r="BA75" s="12"/>
      <c r="BB75" s="13">
        <v>29.997957933428626</v>
      </c>
      <c r="BC75" s="12"/>
      <c r="BD75" s="12"/>
      <c r="BE75" s="2">
        <v>1.783068520948647</v>
      </c>
      <c r="BF75" s="2"/>
      <c r="BG75" s="20"/>
      <c r="BH75" s="20"/>
      <c r="BI75" s="17"/>
      <c r="BJ75" s="2"/>
      <c r="BK75" s="20">
        <v>2.1488188976377953E-2</v>
      </c>
      <c r="BL75" s="20"/>
      <c r="BM75" s="21">
        <v>0.71079491378106041</v>
      </c>
      <c r="BN75" s="23">
        <v>2.5315599838643897E-6</v>
      </c>
      <c r="BO75" s="2">
        <v>3.561589897144597</v>
      </c>
      <c r="BP75" s="100">
        <v>5.1606583451413055</v>
      </c>
      <c r="BQ75" s="20">
        <v>0.15481975035423917</v>
      </c>
      <c r="BR75" s="18">
        <v>0.71061829733207715</v>
      </c>
      <c r="BS75" s="14"/>
      <c r="BT75" s="23"/>
      <c r="BU75" s="23"/>
      <c r="BV75" s="17"/>
      <c r="BW75" s="17"/>
      <c r="BX75" s="20">
        <v>16.963885028566519</v>
      </c>
      <c r="BY75" s="19">
        <v>1.6436835567886969E-3</v>
      </c>
      <c r="BZ75" s="17">
        <v>96.838705328298502</v>
      </c>
      <c r="CA75" s="20">
        <v>15.480776642950852</v>
      </c>
      <c r="CB75" s="19">
        <v>1.9355613214682536E-3</v>
      </c>
      <c r="CC75" s="16">
        <v>124.9130858452872</v>
      </c>
      <c r="CD75" s="20">
        <v>38.02246699559705</v>
      </c>
      <c r="CE75" s="19">
        <v>5.945169700408196E-3</v>
      </c>
      <c r="CF75" s="16">
        <v>156.19906070949261</v>
      </c>
      <c r="CG75" s="20">
        <v>0.91256940065635128</v>
      </c>
      <c r="CH75" s="19">
        <v>3.3192798829125491E-5</v>
      </c>
      <c r="CI75" s="17">
        <v>36.359182700366709</v>
      </c>
      <c r="CJ75" s="20">
        <v>2.2413171256247422</v>
      </c>
      <c r="CK75" s="19">
        <v>1.5685989439504571E-4</v>
      </c>
      <c r="CL75" s="17">
        <v>69.95122382109956</v>
      </c>
      <c r="CM75" s="1" t="s">
        <v>347</v>
      </c>
    </row>
    <row r="76" spans="1:91" x14ac:dyDescent="0.25">
      <c r="A76" s="6" t="s">
        <v>157</v>
      </c>
      <c r="B76" s="6">
        <v>65</v>
      </c>
      <c r="C76" s="6" t="s">
        <v>133</v>
      </c>
      <c r="D76" s="6" t="s">
        <v>300</v>
      </c>
      <c r="E76" s="6" t="s">
        <v>401</v>
      </c>
      <c r="F76" s="6">
        <v>1</v>
      </c>
      <c r="G76" s="2">
        <v>71.43486276339263</v>
      </c>
      <c r="H76" s="2">
        <v>0.32781274748810413</v>
      </c>
      <c r="I76" s="2">
        <v>13.752090936010694</v>
      </c>
      <c r="J76" s="2">
        <v>3.8820334298937476</v>
      </c>
      <c r="K76" s="2">
        <v>8.6824566387626437E-2</v>
      </c>
      <c r="L76" s="2">
        <v>0.15414288543831686</v>
      </c>
      <c r="M76" s="2">
        <v>1.4939277217874307</v>
      </c>
      <c r="N76" s="2">
        <v>3.6771556450323168</v>
      </c>
      <c r="O76" s="2">
        <v>5.1375123067111739</v>
      </c>
      <c r="P76" s="2">
        <v>5.3636997857940405E-2</v>
      </c>
      <c r="Q76" s="3">
        <v>99.201910000000026</v>
      </c>
      <c r="R76" s="3">
        <v>2.72</v>
      </c>
      <c r="S76" s="4">
        <v>3021</v>
      </c>
      <c r="T76" s="2">
        <f t="shared" si="27"/>
        <v>8.8146679517434912</v>
      </c>
      <c r="U76" s="2">
        <v>1.5636399663402454</v>
      </c>
      <c r="V76" s="48">
        <v>19.877002597736649</v>
      </c>
      <c r="W76" s="107">
        <v>4.506122937135383</v>
      </c>
      <c r="X76" s="17">
        <v>3.2880629753582369</v>
      </c>
      <c r="Y76" s="17">
        <v>1.0796628093675402</v>
      </c>
      <c r="Z76" s="17">
        <v>0.97701277557572508</v>
      </c>
      <c r="AA76" s="17">
        <v>4.8201821334284564E-2</v>
      </c>
      <c r="AB76" s="17">
        <v>3.0161948253424447</v>
      </c>
      <c r="AC76" s="16">
        <v>100.50442809035326</v>
      </c>
      <c r="AD76" s="16">
        <v>23.002776383097867</v>
      </c>
      <c r="AE76" s="16">
        <v>105.6530020048823</v>
      </c>
      <c r="AF76" s="16">
        <v>66.920340201254803</v>
      </c>
      <c r="AG76" s="16">
        <v>54.091953649715677</v>
      </c>
      <c r="AH76" s="16">
        <v>487.65253296939687</v>
      </c>
      <c r="AI76" s="13">
        <v>45.518625350336052</v>
      </c>
      <c r="AJ76" s="2">
        <v>1.4986645175113975</v>
      </c>
      <c r="AK76" s="16">
        <v>2792.2877699456285</v>
      </c>
      <c r="AL76" s="16">
        <v>79.323452113387518</v>
      </c>
      <c r="AM76" s="16">
        <v>153.62713312651607</v>
      </c>
      <c r="AN76" s="107">
        <v>17.335134260032984</v>
      </c>
      <c r="AO76" s="16">
        <v>64.214800995948565</v>
      </c>
      <c r="AP76" s="17">
        <v>12.934370941392686</v>
      </c>
      <c r="AQ76" s="17">
        <v>3.7560672094571985</v>
      </c>
      <c r="AR76" s="17">
        <v>12.376909962248092</v>
      </c>
      <c r="AS76" s="17">
        <v>1.9329429277211498</v>
      </c>
      <c r="AT76" s="17">
        <v>10.312856148567327</v>
      </c>
      <c r="AU76" s="17">
        <v>2.0329391616624117</v>
      </c>
      <c r="AV76" s="17">
        <v>6.1665469482342807</v>
      </c>
      <c r="AW76" s="2">
        <v>0.83654173866151338</v>
      </c>
      <c r="AX76" s="17">
        <v>5.4825798865466862</v>
      </c>
      <c r="AY76" s="2">
        <v>1.0161514382683716</v>
      </c>
      <c r="AZ76" s="17">
        <v>13.094468749571744</v>
      </c>
      <c r="BA76" s="17">
        <v>3.3308444699191608</v>
      </c>
      <c r="BB76" s="16">
        <v>22.840897869910471</v>
      </c>
      <c r="BC76" s="17">
        <v>16.147256151551606</v>
      </c>
      <c r="BD76" s="17">
        <v>3.4042173699701901</v>
      </c>
      <c r="BE76" s="2">
        <v>1.5787875806838954</v>
      </c>
      <c r="BF76" s="17">
        <v>14.468271097705975</v>
      </c>
      <c r="BG76" s="13">
        <f t="shared" ref="BG76" si="28">AH76/AZ76</f>
        <v>37.241108615830299</v>
      </c>
      <c r="BH76" s="13">
        <f>AK76/AL76</f>
        <v>35.201289096120547</v>
      </c>
      <c r="BI76" s="12">
        <f>AK76/AH76</f>
        <v>5.7259781938236367</v>
      </c>
      <c r="BJ76" s="2">
        <v>0.90490624224936778</v>
      </c>
      <c r="BK76" s="20">
        <v>1.4943139813584649E-2</v>
      </c>
      <c r="BL76" s="20">
        <v>1.5572733769946463E-2</v>
      </c>
      <c r="BM76" s="21">
        <v>0.71076310598429604</v>
      </c>
      <c r="BN76" s="23">
        <v>2.6463837419236991E-6</v>
      </c>
      <c r="BO76" s="2">
        <v>3.7232992534958189</v>
      </c>
      <c r="BP76" s="100">
        <v>4.6012767616872878</v>
      </c>
      <c r="BQ76" s="20">
        <v>0.13803830285061863</v>
      </c>
      <c r="BR76" s="18">
        <v>0.71060298893568685</v>
      </c>
      <c r="BS76" s="14"/>
      <c r="BT76" s="23"/>
      <c r="BU76" s="23"/>
      <c r="BV76" s="17"/>
      <c r="BW76" s="17"/>
      <c r="BX76" s="20">
        <v>16.89525601918686</v>
      </c>
      <c r="BY76" s="19">
        <v>5.3644617082221624E-3</v>
      </c>
      <c r="BZ76" s="16">
        <v>317.33462169621481</v>
      </c>
      <c r="CA76" s="20">
        <v>15.461995544160924</v>
      </c>
      <c r="CB76" s="19">
        <v>5.2178667190513244E-3</v>
      </c>
      <c r="CC76" s="16">
        <v>337.14846353832519</v>
      </c>
      <c r="CD76" s="20">
        <v>37.949591888478992</v>
      </c>
      <c r="CE76" s="19">
        <v>1.3741140918365688E-2</v>
      </c>
      <c r="CF76" s="16">
        <v>361.71801374086772</v>
      </c>
      <c r="CG76" s="20">
        <v>0.91516466704532207</v>
      </c>
      <c r="CH76" s="19">
        <v>4.5012967312629284E-5</v>
      </c>
      <c r="CI76" s="17">
        <v>49.16709393037376</v>
      </c>
      <c r="CJ76" s="20">
        <v>2.2461081840187691</v>
      </c>
      <c r="CK76" s="19">
        <v>1.7660241923323554E-4</v>
      </c>
      <c r="CL76" s="17">
        <v>78.587357629536768</v>
      </c>
      <c r="CM76" s="1" t="s">
        <v>346</v>
      </c>
    </row>
    <row r="77" spans="1:91" x14ac:dyDescent="0.25">
      <c r="A77" s="6" t="s">
        <v>158</v>
      </c>
      <c r="B77" s="6">
        <v>65</v>
      </c>
      <c r="C77" s="6" t="s">
        <v>133</v>
      </c>
      <c r="D77" s="6" t="s">
        <v>300</v>
      </c>
      <c r="E77" s="6" t="s">
        <v>401</v>
      </c>
      <c r="F77" s="6">
        <v>1</v>
      </c>
      <c r="G77" s="2">
        <v>73.692674075519889</v>
      </c>
      <c r="H77" s="2">
        <v>0.28367212261476543</v>
      </c>
      <c r="I77" s="2">
        <v>13.166195222353375</v>
      </c>
      <c r="J77" s="2">
        <v>2.8596066718923145</v>
      </c>
      <c r="K77" s="2">
        <v>5.7977839535433708E-2</v>
      </c>
      <c r="L77" s="2">
        <v>0.29625085588055783</v>
      </c>
      <c r="M77" s="2">
        <v>1.1492397508625933</v>
      </c>
      <c r="N77" s="2">
        <v>3.1838550202881124</v>
      </c>
      <c r="O77" s="2">
        <v>5.2352522614352353</v>
      </c>
      <c r="P77" s="2">
        <v>7.5276179617701527E-2</v>
      </c>
      <c r="Q77" s="3">
        <v>99.620100000000022</v>
      </c>
      <c r="R77" s="3">
        <v>2.79</v>
      </c>
      <c r="S77" s="4">
        <v>2051.4</v>
      </c>
      <c r="T77" s="2">
        <f t="shared" si="27"/>
        <v>8.4191072817233472</v>
      </c>
      <c r="U77" s="2">
        <v>1.8402644204904093</v>
      </c>
      <c r="V77" s="48"/>
      <c r="W77" s="109"/>
      <c r="X77" s="17"/>
      <c r="Y77" s="2"/>
      <c r="Z77" s="17"/>
      <c r="AA77" s="17"/>
      <c r="AB77" s="17"/>
      <c r="AC77" s="2"/>
      <c r="AD77" s="16"/>
      <c r="AE77" s="16"/>
      <c r="AF77" s="16"/>
      <c r="AG77" s="16"/>
      <c r="AH77" s="16"/>
      <c r="AI77" s="13"/>
      <c r="AJ77" s="2"/>
      <c r="AK77" s="16"/>
      <c r="AL77" s="16"/>
      <c r="AM77" s="16"/>
      <c r="AN77" s="48"/>
      <c r="AO77" s="16"/>
      <c r="AP77" s="16"/>
      <c r="AQ77" s="17"/>
      <c r="AR77" s="17"/>
      <c r="AS77" s="17"/>
      <c r="AT77" s="16"/>
      <c r="AU77" s="17"/>
      <c r="AV77" s="17"/>
      <c r="AX77" s="17"/>
      <c r="AY77" s="17"/>
      <c r="AZ77" s="17"/>
      <c r="BA77" s="17"/>
      <c r="BB77" s="16"/>
      <c r="BC77" s="17"/>
      <c r="BD77" s="17"/>
      <c r="BE77" s="17"/>
      <c r="BI77" s="17"/>
      <c r="BQ77" s="20"/>
      <c r="BV77" s="17"/>
      <c r="BW77" s="17"/>
    </row>
    <row r="78" spans="1:91" x14ac:dyDescent="0.25">
      <c r="A78" s="6" t="s">
        <v>159</v>
      </c>
      <c r="B78" s="6">
        <v>65</v>
      </c>
      <c r="C78" s="6" t="s">
        <v>133</v>
      </c>
      <c r="D78" s="6" t="s">
        <v>300</v>
      </c>
      <c r="E78" s="6" t="s">
        <v>401</v>
      </c>
      <c r="F78" s="6">
        <v>1</v>
      </c>
      <c r="G78" s="2">
        <v>76.491176263187427</v>
      </c>
      <c r="H78" s="2">
        <v>0.16210471853149133</v>
      </c>
      <c r="I78" s="2">
        <v>12.438936730356719</v>
      </c>
      <c r="J78" s="2">
        <v>2.0187610517719747</v>
      </c>
      <c r="K78" s="2">
        <v>3.4296552581257606E-2</v>
      </c>
      <c r="L78" s="2">
        <v>8.1145415935396342E-2</v>
      </c>
      <c r="M78" s="2">
        <v>0.76922711059247528</v>
      </c>
      <c r="N78" s="2">
        <v>2.8362638946532335</v>
      </c>
      <c r="O78" s="2">
        <v>5.1444311890388352</v>
      </c>
      <c r="P78" s="2">
        <v>2.3657073351196076E-2</v>
      </c>
      <c r="Q78" s="3">
        <v>99.755259999999993</v>
      </c>
      <c r="R78" s="3">
        <v>3.04</v>
      </c>
      <c r="S78" s="4">
        <v>973</v>
      </c>
      <c r="T78" s="2">
        <f t="shared" si="27"/>
        <v>7.9806950836920691</v>
      </c>
      <c r="U78" s="2">
        <v>2.0299560074647554</v>
      </c>
      <c r="V78" s="48"/>
      <c r="W78" s="109"/>
      <c r="X78" s="17"/>
      <c r="Y78" s="17"/>
      <c r="Z78" s="17"/>
      <c r="AA78" s="17"/>
      <c r="AB78" s="17"/>
      <c r="AC78" s="2"/>
      <c r="AD78" s="16"/>
      <c r="AE78" s="16"/>
      <c r="AF78" s="16"/>
      <c r="AG78" s="16"/>
      <c r="AH78" s="16"/>
      <c r="AI78" s="13"/>
      <c r="AJ78" s="2"/>
      <c r="AK78" s="16"/>
      <c r="AL78" s="13"/>
      <c r="AM78" s="13"/>
      <c r="AN78" s="95"/>
      <c r="AO78" s="13"/>
      <c r="AP78" s="13"/>
      <c r="AQ78" s="12"/>
      <c r="AR78" s="12"/>
      <c r="AS78" s="12"/>
      <c r="AT78" s="12"/>
      <c r="AU78" s="12"/>
      <c r="AV78" s="12"/>
      <c r="AW78" s="24"/>
      <c r="AX78" s="12"/>
      <c r="AY78" s="12"/>
      <c r="AZ78" s="12"/>
      <c r="BA78" s="12"/>
      <c r="BB78" s="16"/>
      <c r="BC78" s="17"/>
      <c r="BD78" s="17"/>
      <c r="BE78" s="17"/>
      <c r="BI78" s="17"/>
      <c r="BQ78" s="20"/>
      <c r="BV78" s="17"/>
      <c r="BW78" s="17"/>
    </row>
    <row r="79" spans="1:91" x14ac:dyDescent="0.25">
      <c r="A79" s="6" t="s">
        <v>160</v>
      </c>
      <c r="B79" s="6">
        <v>65</v>
      </c>
      <c r="C79" s="6" t="s">
        <v>133</v>
      </c>
      <c r="D79" s="6" t="s">
        <v>300</v>
      </c>
      <c r="E79" s="6" t="s">
        <v>401</v>
      </c>
      <c r="F79" s="6">
        <v>1</v>
      </c>
      <c r="G79" s="2">
        <v>72.097141147469529</v>
      </c>
      <c r="H79" s="2">
        <v>0.37334106887893986</v>
      </c>
      <c r="I79" s="2">
        <v>13.188845951925044</v>
      </c>
      <c r="J79" s="2">
        <v>3.6337240991690667</v>
      </c>
      <c r="K79" s="2">
        <v>7.5867851141380255E-2</v>
      </c>
      <c r="L79" s="2">
        <v>0.26222107535616285</v>
      </c>
      <c r="M79" s="2">
        <v>1.4558193108656541</v>
      </c>
      <c r="N79" s="2">
        <v>3.7134508520751939</v>
      </c>
      <c r="O79" s="2">
        <v>5.096995082408025</v>
      </c>
      <c r="P79" s="2">
        <v>0.10259356071101648</v>
      </c>
      <c r="Q79" s="3">
        <v>100.39619</v>
      </c>
      <c r="R79" s="3">
        <v>2.7</v>
      </c>
      <c r="S79" s="4">
        <v>2343.1999999999998</v>
      </c>
      <c r="T79" s="2">
        <f t="shared" si="27"/>
        <v>8.8104459344832193</v>
      </c>
      <c r="U79" s="2">
        <v>1.5361457875842854</v>
      </c>
      <c r="V79" s="48">
        <v>26.822943312592685</v>
      </c>
      <c r="W79" s="107">
        <v>5.0700661835253014</v>
      </c>
      <c r="X79" s="17">
        <v>6.6243924392198528</v>
      </c>
      <c r="Y79" s="17">
        <v>3.0904448087339191</v>
      </c>
      <c r="Z79" s="17">
        <v>1.8107433205435504</v>
      </c>
      <c r="AA79" s="17">
        <v>0.51545602799840362</v>
      </c>
      <c r="AB79" s="17">
        <v>4.3417307703994981</v>
      </c>
      <c r="AC79" s="16">
        <v>101.64095600225004</v>
      </c>
      <c r="AD79" s="16">
        <v>23.388330946466237</v>
      </c>
      <c r="AE79" s="16">
        <v>121.24368371146048</v>
      </c>
      <c r="AF79" s="16">
        <v>65.660849760827588</v>
      </c>
      <c r="AG79" s="16">
        <v>58.186243544942734</v>
      </c>
      <c r="AH79" s="16">
        <v>485.15194646705345</v>
      </c>
      <c r="AI79" s="13">
        <v>49.193255793715643</v>
      </c>
      <c r="AJ79" s="2">
        <v>1.7598113921259704</v>
      </c>
      <c r="AK79" s="16">
        <v>2261.2071114725595</v>
      </c>
      <c r="AL79" s="16">
        <v>88.90943912417579</v>
      </c>
      <c r="AM79" s="16">
        <v>171.70724952026544</v>
      </c>
      <c r="AN79" s="107">
        <v>19.033098021361859</v>
      </c>
      <c r="AO79" s="16">
        <v>70.115687107834162</v>
      </c>
      <c r="AP79" s="17">
        <v>13.795083467984073</v>
      </c>
      <c r="AQ79" s="17">
        <v>3.2095930165991367</v>
      </c>
      <c r="AR79" s="17">
        <v>13.415574074163359</v>
      </c>
      <c r="AS79" s="17">
        <v>2.1027382234826457</v>
      </c>
      <c r="AT79" s="17">
        <v>11.047806939976192</v>
      </c>
      <c r="AU79" s="17">
        <v>2.1415393740215287</v>
      </c>
      <c r="AV79" s="17">
        <v>6.5622313377727748</v>
      </c>
      <c r="AW79" s="2">
        <v>0.88503044451320523</v>
      </c>
      <c r="AX79" s="17">
        <v>5.7508627772462875</v>
      </c>
      <c r="AY79" s="2">
        <v>0.95816011305827542</v>
      </c>
      <c r="AZ79" s="17">
        <v>12.693555932923635</v>
      </c>
      <c r="BA79" s="17">
        <v>3.2312479834001251</v>
      </c>
      <c r="BB79" s="16">
        <v>23.89432494254055</v>
      </c>
      <c r="BC79" s="17">
        <v>18.727172428644106</v>
      </c>
      <c r="BD79" s="17">
        <v>3.8520350187083947</v>
      </c>
      <c r="BE79" s="2">
        <v>1.8465140818782533</v>
      </c>
      <c r="BF79" s="17">
        <v>15.460191377883774</v>
      </c>
      <c r="BG79" s="13">
        <f t="shared" ref="BG79" si="29">AH79/AZ79</f>
        <v>38.220333926185418</v>
      </c>
      <c r="BH79" s="13">
        <f>AK79/AL79</f>
        <v>25.432700214365696</v>
      </c>
      <c r="BI79" s="12">
        <f>AK79/AH79</f>
        <v>4.6608225071320364</v>
      </c>
      <c r="BJ79" s="2">
        <v>0.71917100646076271</v>
      </c>
      <c r="BK79" s="20">
        <v>1.5229775484821505E-2</v>
      </c>
      <c r="BL79" s="20">
        <v>1.4262143626461988E-2</v>
      </c>
      <c r="BQ79" s="20"/>
      <c r="BV79" s="17"/>
      <c r="BW79" s="17"/>
      <c r="CM79" s="1" t="s">
        <v>346</v>
      </c>
    </row>
    <row r="80" spans="1:91" x14ac:dyDescent="0.25">
      <c r="A80" s="6" t="s">
        <v>161</v>
      </c>
      <c r="B80" s="6">
        <v>65</v>
      </c>
      <c r="C80" s="6" t="s">
        <v>133</v>
      </c>
      <c r="D80" s="6" t="s">
        <v>300</v>
      </c>
      <c r="E80" s="6" t="s">
        <v>401</v>
      </c>
      <c r="F80" s="6">
        <v>1</v>
      </c>
      <c r="G80" s="2">
        <v>74.797364573718582</v>
      </c>
      <c r="H80" s="2">
        <v>0.25530988039870056</v>
      </c>
      <c r="I80" s="2">
        <v>12.417419044904504</v>
      </c>
      <c r="J80" s="2">
        <v>2.5985343485614467</v>
      </c>
      <c r="K80" s="2">
        <v>5.5482008440470756E-2</v>
      </c>
      <c r="L80" s="2">
        <v>0.24024018459965621</v>
      </c>
      <c r="M80" s="2">
        <v>1.1047919265134107</v>
      </c>
      <c r="N80" s="2">
        <v>3.2646272550888793</v>
      </c>
      <c r="O80" s="2">
        <v>5.1900279376102256</v>
      </c>
      <c r="P80" s="2">
        <v>7.6202840164156779E-2</v>
      </c>
      <c r="Q80" s="3">
        <v>99.698609999999988</v>
      </c>
      <c r="R80" s="3">
        <v>2.5499999999999998</v>
      </c>
      <c r="S80" s="4">
        <v>1393.5</v>
      </c>
      <c r="T80" s="2">
        <f t="shared" si="27"/>
        <v>8.4546551926991054</v>
      </c>
      <c r="U80" s="2">
        <v>1.7792295941112282</v>
      </c>
      <c r="V80" s="48">
        <v>24.183469421763039</v>
      </c>
      <c r="W80" s="109">
        <v>2.1116586920215981</v>
      </c>
      <c r="X80" s="12">
        <v>5.9107768390686184</v>
      </c>
      <c r="Y80" s="12">
        <v>1.5469999999999999</v>
      </c>
      <c r="Z80" s="12">
        <v>1.7330171630331457</v>
      </c>
      <c r="AA80" s="12">
        <v>0.91598263696023374</v>
      </c>
      <c r="AB80" s="12">
        <v>5.1216990884315381</v>
      </c>
      <c r="AC80" s="13">
        <v>105.49459624059374</v>
      </c>
      <c r="AD80" s="13">
        <v>23.187509661462357</v>
      </c>
      <c r="AE80" s="13">
        <v>87.106034945681358</v>
      </c>
      <c r="AF80" s="13">
        <v>22.048438019275508</v>
      </c>
      <c r="AG80" s="11"/>
      <c r="AH80" s="13"/>
      <c r="AI80" s="13">
        <v>55.888883151752985</v>
      </c>
      <c r="AJ80" s="11">
        <v>1.5423950776394288</v>
      </c>
      <c r="AK80" s="13">
        <v>1246.8124242297561</v>
      </c>
      <c r="AL80" s="13"/>
      <c r="AM80" s="11"/>
      <c r="AN80" s="95"/>
      <c r="AO80" s="13"/>
      <c r="AP80" s="11"/>
      <c r="AQ80" s="12"/>
      <c r="AR80" s="12"/>
      <c r="AS80" s="12"/>
      <c r="AT80" s="12"/>
      <c r="AU80" s="12"/>
      <c r="AV80" s="12"/>
      <c r="AW80" s="11"/>
      <c r="AX80" s="12"/>
      <c r="AY80" s="12"/>
      <c r="AZ80" s="12"/>
      <c r="BA80" s="12"/>
      <c r="BB80" s="13">
        <v>38.600145818143943</v>
      </c>
      <c r="BC80" s="12"/>
      <c r="BD80" s="12"/>
      <c r="BE80" s="17">
        <v>3.9506669302165642</v>
      </c>
      <c r="BF80" s="2"/>
      <c r="BG80" s="20"/>
      <c r="BH80" s="20"/>
      <c r="BI80" s="17"/>
      <c r="BJ80" s="2"/>
      <c r="BK80" s="20">
        <v>4.5354686764013184E-2</v>
      </c>
      <c r="BL80" s="20"/>
      <c r="BM80" s="21">
        <v>0.71053911896252708</v>
      </c>
      <c r="BN80" s="23">
        <v>2.656852515758414E-6</v>
      </c>
      <c r="BO80" s="2">
        <v>3.7392065332556768</v>
      </c>
      <c r="BP80" s="99">
        <v>11.434260157764754</v>
      </c>
      <c r="BQ80" s="20">
        <v>0.34302780473294264</v>
      </c>
      <c r="BR80" s="18">
        <v>0.71017747872128389</v>
      </c>
      <c r="BS80" s="14"/>
      <c r="BT80" s="23"/>
      <c r="BU80" s="23"/>
      <c r="BV80" s="17"/>
      <c r="BW80" s="17"/>
      <c r="BX80" s="20">
        <v>16.979836904765428</v>
      </c>
      <c r="BY80" s="19">
        <v>1.8467434427260911E-3</v>
      </c>
      <c r="BZ80" s="16">
        <v>108.69989776673756</v>
      </c>
      <c r="CA80" s="20">
        <v>15.486240827934278</v>
      </c>
      <c r="CB80" s="19">
        <v>1.9852480937772761E-3</v>
      </c>
      <c r="CC80" s="16">
        <v>128.07445778653181</v>
      </c>
      <c r="CD80" s="20">
        <v>38.043986255260826</v>
      </c>
      <c r="CE80" s="19">
        <v>5.7607984023969041E-3</v>
      </c>
      <c r="CF80" s="16">
        <v>151.26941075393225</v>
      </c>
      <c r="CG80" s="20">
        <v>0.91203388163060639</v>
      </c>
      <c r="CH80" s="19">
        <v>2.8891037857032987E-5</v>
      </c>
      <c r="CI80" s="17">
        <v>31.665643043421621</v>
      </c>
      <c r="CJ80" s="20">
        <v>2.2404788066318519</v>
      </c>
      <c r="CK80" s="19">
        <v>1.3074986077957844E-4</v>
      </c>
      <c r="CL80" s="17">
        <v>58.329345485957511</v>
      </c>
      <c r="CM80" s="1" t="s">
        <v>347</v>
      </c>
    </row>
    <row r="81" spans="1:93" x14ac:dyDescent="0.25">
      <c r="A81" s="6" t="s">
        <v>162</v>
      </c>
      <c r="B81" s="6">
        <v>65</v>
      </c>
      <c r="C81" s="6" t="s">
        <v>133</v>
      </c>
      <c r="D81" s="6" t="s">
        <v>300</v>
      </c>
      <c r="E81" s="6" t="s">
        <v>401</v>
      </c>
      <c r="F81" s="6">
        <v>1</v>
      </c>
      <c r="G81" s="2">
        <v>72.129453494710432</v>
      </c>
      <c r="H81" s="2">
        <v>0.32457804647326161</v>
      </c>
      <c r="I81" s="2">
        <v>13.191748179672587</v>
      </c>
      <c r="J81" s="2">
        <v>3.6620412710863119</v>
      </c>
      <c r="K81" s="2">
        <v>7.9584437610884087E-2</v>
      </c>
      <c r="L81" s="2">
        <v>0.21378179709780779</v>
      </c>
      <c r="M81" s="2">
        <v>1.3080962261913078</v>
      </c>
      <c r="N81" s="2">
        <v>3.6787784889143831</v>
      </c>
      <c r="O81" s="2">
        <v>5.3571494988959643</v>
      </c>
      <c r="P81" s="2">
        <v>5.4788559347074946E-2</v>
      </c>
      <c r="Q81" s="3">
        <v>99.730279999999993</v>
      </c>
      <c r="R81" s="3">
        <v>2.94</v>
      </c>
      <c r="S81" s="4">
        <v>2339.5</v>
      </c>
      <c r="T81" s="2">
        <f t="shared" si="27"/>
        <v>9.0359279878103465</v>
      </c>
      <c r="U81" s="2">
        <v>1.6297689064095751</v>
      </c>
      <c r="V81" s="48"/>
      <c r="W81" s="107"/>
      <c r="X81" s="17"/>
      <c r="Y81" s="2"/>
      <c r="Z81" s="17"/>
      <c r="AA81" s="17"/>
      <c r="AB81" s="17"/>
      <c r="AC81" s="2"/>
      <c r="AD81" s="16"/>
      <c r="AE81" s="16"/>
      <c r="AF81" s="16"/>
      <c r="AG81" s="16"/>
      <c r="AH81" s="16"/>
      <c r="AI81" s="13"/>
      <c r="AJ81" s="2"/>
      <c r="AK81" s="16"/>
      <c r="AL81" s="16"/>
      <c r="AM81" s="16"/>
      <c r="AN81" s="107"/>
      <c r="AO81" s="16"/>
      <c r="AP81" s="17"/>
      <c r="AQ81" s="17"/>
      <c r="AR81" s="17"/>
      <c r="AS81" s="17"/>
      <c r="AT81" s="17"/>
      <c r="AU81" s="17"/>
      <c r="AV81" s="17"/>
      <c r="AX81" s="17"/>
      <c r="AY81" s="17"/>
      <c r="AZ81" s="17"/>
      <c r="BA81" s="17"/>
      <c r="BB81" s="16"/>
      <c r="BC81" s="17"/>
      <c r="BD81" s="17"/>
      <c r="BI81" s="17"/>
      <c r="BQ81" s="20"/>
      <c r="BV81" s="17"/>
      <c r="BW81" s="17"/>
    </row>
    <row r="82" spans="1:93" x14ac:dyDescent="0.25">
      <c r="A82" s="6" t="s">
        <v>163</v>
      </c>
      <c r="B82" s="6">
        <v>65</v>
      </c>
      <c r="C82" s="6" t="s">
        <v>133</v>
      </c>
      <c r="D82" s="6" t="s">
        <v>300</v>
      </c>
      <c r="E82" s="6" t="s">
        <v>401</v>
      </c>
      <c r="F82" s="6">
        <v>1</v>
      </c>
      <c r="G82" s="2">
        <v>75.343048974064772</v>
      </c>
      <c r="H82" s="2">
        <v>0.17619242544893471</v>
      </c>
      <c r="I82" s="2">
        <v>12.700373094555019</v>
      </c>
      <c r="J82" s="2">
        <v>2.1414061073918367</v>
      </c>
      <c r="K82" s="2">
        <v>4.534052810674196E-2</v>
      </c>
      <c r="L82" s="2">
        <v>0.12417567483762694</v>
      </c>
      <c r="M82" s="2">
        <v>0.92170049887995276</v>
      </c>
      <c r="N82" s="2">
        <v>3.5134059476577963</v>
      </c>
      <c r="O82" s="2">
        <v>5.0068573163298442</v>
      </c>
      <c r="P82" s="2">
        <v>2.7499432727461842E-2</v>
      </c>
      <c r="Q82" s="3">
        <v>99.571089999999998</v>
      </c>
      <c r="R82" s="3">
        <v>2.66</v>
      </c>
      <c r="S82" s="4">
        <v>1577.8</v>
      </c>
      <c r="T82" s="2">
        <f t="shared" si="27"/>
        <v>8.5202632639876406</v>
      </c>
      <c r="U82" s="2">
        <v>1.5948975213277534</v>
      </c>
      <c r="V82" s="48"/>
      <c r="W82" s="109"/>
      <c r="X82" s="17"/>
      <c r="Y82" s="17"/>
      <c r="Z82" s="17"/>
      <c r="AA82" s="17"/>
      <c r="AB82" s="17"/>
      <c r="AC82" s="2"/>
      <c r="AD82" s="16"/>
      <c r="AE82" s="16"/>
      <c r="AF82" s="16"/>
      <c r="AG82" s="16"/>
      <c r="AH82" s="16"/>
      <c r="AI82" s="13"/>
      <c r="AJ82" s="2"/>
      <c r="AK82" s="16"/>
      <c r="AL82" s="13"/>
      <c r="AM82" s="13"/>
      <c r="AN82" s="95"/>
      <c r="AO82" s="13"/>
      <c r="AP82" s="13"/>
      <c r="AQ82" s="12"/>
      <c r="AR82" s="12"/>
      <c r="AS82" s="12"/>
      <c r="AT82" s="12"/>
      <c r="AU82" s="12"/>
      <c r="AV82" s="12"/>
      <c r="AW82" s="24"/>
      <c r="AX82" s="12"/>
      <c r="AY82" s="12"/>
      <c r="AZ82" s="12"/>
      <c r="BA82" s="12"/>
      <c r="BB82" s="16"/>
      <c r="BC82" s="17"/>
      <c r="BD82" s="17"/>
      <c r="BE82" s="17"/>
      <c r="BI82" s="17"/>
      <c r="BQ82" s="20"/>
      <c r="BV82" s="17"/>
      <c r="BW82" s="17"/>
      <c r="CN82" s="52"/>
      <c r="CO82" s="52"/>
    </row>
    <row r="83" spans="1:93" x14ac:dyDescent="0.25">
      <c r="A83" s="6" t="s">
        <v>164</v>
      </c>
      <c r="B83" s="6">
        <v>357</v>
      </c>
      <c r="C83" s="6" t="s">
        <v>133</v>
      </c>
      <c r="D83" s="6" t="s">
        <v>300</v>
      </c>
      <c r="E83" s="6" t="s">
        <v>401</v>
      </c>
      <c r="F83" s="6">
        <v>1</v>
      </c>
      <c r="G83" s="2">
        <v>74.423852118486749</v>
      </c>
      <c r="H83" s="2">
        <v>0.20318343922926638</v>
      </c>
      <c r="I83" s="2">
        <v>12.938219848985058</v>
      </c>
      <c r="J83" s="2">
        <v>2.4058249877143112</v>
      </c>
      <c r="K83" s="2">
        <v>5.0995460667012847E-2</v>
      </c>
      <c r="L83" s="2">
        <v>6.4844689547476173E-2</v>
      </c>
      <c r="M83" s="2">
        <v>0.92708969561073618</v>
      </c>
      <c r="N83" s="2">
        <v>3.6880813822861098</v>
      </c>
      <c r="O83" s="2">
        <v>5.268531225302592</v>
      </c>
      <c r="P83" s="2">
        <v>2.9377152170679821E-2</v>
      </c>
      <c r="Q83" s="3">
        <v>99.834969999999998</v>
      </c>
      <c r="R83" s="3">
        <v>2.14</v>
      </c>
      <c r="S83" s="4">
        <v>1858.4</v>
      </c>
      <c r="T83" s="2">
        <f t="shared" si="27"/>
        <v>8.9566126075887027</v>
      </c>
      <c r="U83" s="2">
        <v>1.5987662166078744</v>
      </c>
      <c r="V83" s="48"/>
      <c r="W83" s="95"/>
      <c r="X83" s="17"/>
      <c r="Y83" s="2"/>
      <c r="Z83" s="17"/>
      <c r="AA83" s="17"/>
      <c r="AB83" s="2"/>
      <c r="AC83" s="2"/>
      <c r="AD83" s="16"/>
      <c r="AE83" s="16"/>
      <c r="AF83" s="16"/>
      <c r="AG83" s="16"/>
      <c r="AH83" s="16"/>
      <c r="AI83" s="13"/>
      <c r="AJ83" s="2"/>
      <c r="AK83" s="16"/>
      <c r="AL83" s="16"/>
      <c r="AM83" s="16"/>
      <c r="AN83" s="48"/>
      <c r="AO83" s="16"/>
      <c r="AP83" s="16"/>
      <c r="AQ83" s="17"/>
      <c r="AR83" s="17"/>
      <c r="AS83" s="17"/>
      <c r="AT83" s="17"/>
      <c r="AU83" s="17"/>
      <c r="AV83" s="17"/>
      <c r="AX83" s="17"/>
      <c r="AY83" s="17"/>
      <c r="AZ83" s="17"/>
      <c r="BA83" s="17"/>
      <c r="BB83" s="16"/>
      <c r="BC83" s="17"/>
      <c r="BD83" s="17"/>
      <c r="BE83" s="17"/>
      <c r="BI83" s="17"/>
      <c r="BQ83" s="20"/>
      <c r="BV83" s="17"/>
      <c r="BW83" s="17"/>
    </row>
    <row r="84" spans="1:93" x14ac:dyDescent="0.25">
      <c r="A84" s="6" t="s">
        <v>165</v>
      </c>
      <c r="B84" s="6">
        <v>64</v>
      </c>
      <c r="C84" s="6" t="s">
        <v>133</v>
      </c>
      <c r="D84" s="6" t="s">
        <v>300</v>
      </c>
      <c r="E84" s="6" t="s">
        <v>401</v>
      </c>
      <c r="F84" s="6">
        <v>1</v>
      </c>
      <c r="G84" s="2">
        <v>73.740743942619815</v>
      </c>
      <c r="H84" s="2">
        <v>0.2699057975843725</v>
      </c>
      <c r="I84" s="2">
        <v>13.135694022994244</v>
      </c>
      <c r="J84" s="2">
        <v>3.0218967951536415</v>
      </c>
      <c r="K84" s="2">
        <v>6.2558145340810875E-2</v>
      </c>
      <c r="L84" s="2">
        <v>0.13432876162313628</v>
      </c>
      <c r="M84" s="2">
        <v>1.2139725845943141</v>
      </c>
      <c r="N84" s="2">
        <v>3.0574777719479127</v>
      </c>
      <c r="O84" s="2">
        <v>5.3102931463961696</v>
      </c>
      <c r="P84" s="2">
        <v>5.3129031745576517E-2</v>
      </c>
      <c r="Q84" s="3">
        <v>99.893819999999991</v>
      </c>
      <c r="R84" s="3">
        <v>2.96</v>
      </c>
      <c r="S84" s="4">
        <v>2166.6</v>
      </c>
      <c r="T84" s="2">
        <f t="shared" si="27"/>
        <v>8.3677709183440818</v>
      </c>
      <c r="U84" s="2">
        <v>1.9437978076668865</v>
      </c>
      <c r="V84" s="48">
        <v>19.119622766269551</v>
      </c>
      <c r="W84" s="109">
        <v>3.5286586740311483</v>
      </c>
      <c r="X84" s="17">
        <v>2.7819057483465977</v>
      </c>
      <c r="Y84" s="17">
        <v>1.2571869559567737</v>
      </c>
      <c r="Z84" s="17">
        <v>1.2685268105597152</v>
      </c>
      <c r="AA84" s="17">
        <v>0.31529178719362222</v>
      </c>
      <c r="AB84" s="17">
        <v>14.736469267446704</v>
      </c>
      <c r="AC84" s="16">
        <v>85.669622413929801</v>
      </c>
      <c r="AD84" s="16">
        <v>21.961450370024529</v>
      </c>
      <c r="AE84" s="16">
        <v>121.98902517242919</v>
      </c>
      <c r="AF84" s="16">
        <v>53.538693298099062</v>
      </c>
      <c r="AG84" s="16">
        <v>53.835612441278009</v>
      </c>
      <c r="AH84" s="16">
        <v>356.82469663137363</v>
      </c>
      <c r="AI84" s="13">
        <v>46.04974682429323</v>
      </c>
      <c r="AJ84" s="2">
        <v>1.8166884380573114</v>
      </c>
      <c r="AK84" s="16">
        <v>1865.3170175437672</v>
      </c>
      <c r="AL84" s="16">
        <v>88.848954745613653</v>
      </c>
      <c r="AM84" s="16">
        <v>172.06419834495841</v>
      </c>
      <c r="AN84" s="48">
        <v>18.904093770827398</v>
      </c>
      <c r="AO84" s="16">
        <v>67.984409718418931</v>
      </c>
      <c r="AP84" s="17">
        <v>12.99763597669112</v>
      </c>
      <c r="AQ84" s="17">
        <v>2.6501772362999532</v>
      </c>
      <c r="AR84" s="17">
        <v>12.510922160562249</v>
      </c>
      <c r="AS84" s="17">
        <v>1.9292929586856937</v>
      </c>
      <c r="AT84" s="17">
        <v>10.313404783274974</v>
      </c>
      <c r="AU84" s="17">
        <v>1.9531112805775512</v>
      </c>
      <c r="AV84" s="17">
        <v>6.0265140170395313</v>
      </c>
      <c r="AW84" s="2">
        <v>0.83151609717623665</v>
      </c>
      <c r="AX84" s="17">
        <v>5.3250012527119654</v>
      </c>
      <c r="AY84" s="2">
        <v>0.9611094120777447</v>
      </c>
      <c r="AZ84" s="17">
        <v>10.05639564305169</v>
      </c>
      <c r="BA84" s="17">
        <v>3.3943776453691963</v>
      </c>
      <c r="BB84" s="16">
        <v>23.400787791021322</v>
      </c>
      <c r="BC84" s="17">
        <v>19.230321470934257</v>
      </c>
      <c r="BD84" s="17">
        <v>3.7566655097256203</v>
      </c>
      <c r="BE84" s="17">
        <v>2.2785207792279181</v>
      </c>
      <c r="BF84" s="17">
        <v>16.685245792264151</v>
      </c>
      <c r="BG84" s="13">
        <f t="shared" ref="BG84:BG85" si="30">AH84/AZ84</f>
        <v>35.482364586353171</v>
      </c>
      <c r="BH84" s="13">
        <f t="shared" ref="BH84:BH85" si="31">AK84/AL84</f>
        <v>20.994248304714638</v>
      </c>
      <c r="BI84" s="12">
        <f t="shared" ref="BI84:BI85" si="32">AK84/AH84</f>
        <v>5.2275446042648159</v>
      </c>
      <c r="BJ84" s="2">
        <v>0.63350066415966966</v>
      </c>
      <c r="BK84" s="20">
        <v>1.8678080065049063E-2</v>
      </c>
      <c r="BL84" s="20">
        <v>1.4709254726809392E-2</v>
      </c>
      <c r="BQ84" s="20"/>
      <c r="BV84" s="17"/>
      <c r="BW84" s="17"/>
      <c r="CM84" s="1" t="s">
        <v>346</v>
      </c>
    </row>
    <row r="85" spans="1:93" s="52" customFormat="1" x14ac:dyDescent="0.25">
      <c r="A85" s="6" t="s">
        <v>166</v>
      </c>
      <c r="B85" s="6">
        <v>65</v>
      </c>
      <c r="C85" s="6" t="s">
        <v>133</v>
      </c>
      <c r="D85" s="6" t="s">
        <v>300</v>
      </c>
      <c r="E85" s="6" t="s">
        <v>401</v>
      </c>
      <c r="F85" s="6">
        <v>1</v>
      </c>
      <c r="G85" s="2">
        <v>72.975694355657225</v>
      </c>
      <c r="H85" s="2">
        <v>0.32121558105576709</v>
      </c>
      <c r="I85" s="2">
        <v>12.948153962892869</v>
      </c>
      <c r="J85" s="2">
        <v>3.2061071524406648</v>
      </c>
      <c r="K85" s="2">
        <v>6.4851062833439985E-2</v>
      </c>
      <c r="L85" s="2">
        <v>0.25152764560244589</v>
      </c>
      <c r="M85" s="2">
        <v>1.233864639657611</v>
      </c>
      <c r="N85" s="2">
        <v>3.5381774561274604</v>
      </c>
      <c r="O85" s="2">
        <v>5.3679119405748601</v>
      </c>
      <c r="P85" s="2">
        <v>9.2496203157687085E-2</v>
      </c>
      <c r="Q85" s="3">
        <v>99.786969999999997</v>
      </c>
      <c r="R85" s="3">
        <v>2.41</v>
      </c>
      <c r="S85" s="4">
        <v>2055.8000000000002</v>
      </c>
      <c r="T85" s="2">
        <f t="shared" si="27"/>
        <v>8.9060893967023205</v>
      </c>
      <c r="U85" s="2">
        <v>1.6979373891524785</v>
      </c>
      <c r="V85" s="48">
        <v>23.620251202635316</v>
      </c>
      <c r="W85" s="109">
        <v>4.3516190044889465</v>
      </c>
      <c r="X85" s="17">
        <v>6.022611798562699</v>
      </c>
      <c r="Y85" s="17">
        <v>1.9563396195044158</v>
      </c>
      <c r="Z85" s="17">
        <v>1.770969964429097</v>
      </c>
      <c r="AA85" s="17">
        <v>0.18219676805908203</v>
      </c>
      <c r="AB85" s="17">
        <v>8.4686108889090015</v>
      </c>
      <c r="AC85" s="16">
        <v>107.96781344573935</v>
      </c>
      <c r="AD85" s="16">
        <v>21.921718900184519</v>
      </c>
      <c r="AE85" s="16">
        <v>125.60507290878355</v>
      </c>
      <c r="AF85" s="16">
        <v>59.518390581301169</v>
      </c>
      <c r="AG85" s="16">
        <v>54.098431649281544</v>
      </c>
      <c r="AH85" s="16">
        <v>369.25358767198617</v>
      </c>
      <c r="AI85" s="13">
        <v>46.703293005511682</v>
      </c>
      <c r="AJ85" s="2">
        <v>1.8874528536965161</v>
      </c>
      <c r="AK85" s="16">
        <v>1854.4663795426206</v>
      </c>
      <c r="AL85" s="16">
        <v>85.938272636132467</v>
      </c>
      <c r="AM85" s="16">
        <v>163.79463838808775</v>
      </c>
      <c r="AN85" s="107">
        <v>18.007691545134115</v>
      </c>
      <c r="AO85" s="16">
        <v>65.818595425561355</v>
      </c>
      <c r="AP85" s="17">
        <v>12.635903309599149</v>
      </c>
      <c r="AQ85" s="17">
        <v>2.6663612707482702</v>
      </c>
      <c r="AR85" s="17">
        <v>12.190504646084509</v>
      </c>
      <c r="AS85" s="17">
        <v>1.8660502677501003</v>
      </c>
      <c r="AT85" s="17">
        <v>10.254673710599175</v>
      </c>
      <c r="AU85" s="17">
        <v>1.9763955923806065</v>
      </c>
      <c r="AV85" s="17">
        <v>5.9921367612242582</v>
      </c>
      <c r="AW85" s="2">
        <v>0.80159239547749883</v>
      </c>
      <c r="AX85" s="17">
        <v>5.2017203630832825</v>
      </c>
      <c r="AY85" s="2">
        <v>0.91025977578429285</v>
      </c>
      <c r="AZ85" s="17">
        <v>9.842342636239394</v>
      </c>
      <c r="BA85" s="17">
        <v>3.2254148055868987</v>
      </c>
      <c r="BB85" s="16">
        <v>25.509298874293304</v>
      </c>
      <c r="BC85" s="17">
        <v>18.950122143196811</v>
      </c>
      <c r="BD85" s="17">
        <v>3.8466809809799618</v>
      </c>
      <c r="BE85" s="17">
        <v>2.1103573480739377</v>
      </c>
      <c r="BF85" s="17">
        <v>16.521125058170789</v>
      </c>
      <c r="BG85" s="13">
        <f t="shared" si="30"/>
        <v>37.51683936631089</v>
      </c>
      <c r="BH85" s="13">
        <f t="shared" si="31"/>
        <v>21.579051133533213</v>
      </c>
      <c r="BI85" s="12">
        <f t="shared" si="32"/>
        <v>5.0222027394083781</v>
      </c>
      <c r="BJ85" s="2">
        <v>0.65486835460396375</v>
      </c>
      <c r="BK85" s="20">
        <v>1.6801529581583964E-2</v>
      </c>
      <c r="BL85" s="20">
        <v>1.5193274689839997E-2</v>
      </c>
      <c r="BM85" s="1"/>
      <c r="BN85" s="1"/>
      <c r="BO85" s="1"/>
      <c r="BP85" s="5"/>
      <c r="BQ85" s="20"/>
      <c r="BR85" s="1"/>
      <c r="BS85" s="1"/>
      <c r="BT85" s="1"/>
      <c r="BU85" s="1"/>
      <c r="BV85" s="17"/>
      <c r="BW85" s="17"/>
      <c r="BX85" s="1"/>
      <c r="BY85" s="1"/>
      <c r="BZ85" s="1"/>
      <c r="CA85" s="1"/>
      <c r="CB85" s="1"/>
      <c r="CC85" s="1"/>
      <c r="CD85" s="1"/>
      <c r="CE85" s="1"/>
      <c r="CF85" s="1"/>
      <c r="CG85" s="1"/>
      <c r="CH85" s="1"/>
      <c r="CI85" s="1"/>
      <c r="CJ85" s="1"/>
      <c r="CK85" s="1"/>
      <c r="CL85" s="1"/>
      <c r="CM85" s="1" t="s">
        <v>346</v>
      </c>
      <c r="CN85" s="1"/>
      <c r="CO85" s="1"/>
    </row>
    <row r="86" spans="1:93" x14ac:dyDescent="0.25">
      <c r="A86" s="53" t="s">
        <v>376</v>
      </c>
      <c r="B86" s="54">
        <v>591</v>
      </c>
      <c r="C86" s="55" t="s">
        <v>135</v>
      </c>
      <c r="D86" s="54" t="s">
        <v>300</v>
      </c>
      <c r="E86" s="6" t="s">
        <v>401</v>
      </c>
      <c r="F86" s="6">
        <v>1</v>
      </c>
      <c r="G86" s="57">
        <v>74.326151855942129</v>
      </c>
      <c r="H86" s="57">
        <v>0.2589761388708785</v>
      </c>
      <c r="I86" s="57">
        <v>12.63803557689887</v>
      </c>
      <c r="J86" s="57">
        <v>3.0434772249650095</v>
      </c>
      <c r="K86" s="57">
        <v>6.0082464218043814E-2</v>
      </c>
      <c r="L86" s="57">
        <v>0.18646281998703251</v>
      </c>
      <c r="M86" s="57">
        <v>0.97892980493192072</v>
      </c>
      <c r="N86" s="57">
        <v>3.2610275406621021</v>
      </c>
      <c r="O86" s="57">
        <v>5.1898818229724046</v>
      </c>
      <c r="P86" s="58">
        <v>5.6974750551593269E-2</v>
      </c>
      <c r="Q86" s="51">
        <v>99.414000000000001</v>
      </c>
      <c r="R86" s="51">
        <v>2.72</v>
      </c>
      <c r="S86" s="48">
        <v>1206</v>
      </c>
      <c r="T86" s="2">
        <f t="shared" si="27"/>
        <v>8.4509093636345067</v>
      </c>
      <c r="U86" s="51">
        <v>1.7811434667485213</v>
      </c>
      <c r="V86" s="48"/>
      <c r="W86" s="95"/>
      <c r="X86" s="64"/>
      <c r="Y86" s="75"/>
      <c r="Z86" s="64"/>
      <c r="AA86" s="64"/>
      <c r="AB86" s="64"/>
      <c r="AC86" s="75"/>
      <c r="AD86" s="74"/>
      <c r="AE86" s="75"/>
      <c r="AF86" s="75"/>
      <c r="AG86" s="75"/>
      <c r="AH86" s="75"/>
      <c r="AI86" s="73"/>
      <c r="AJ86" s="75"/>
      <c r="AK86" s="75"/>
      <c r="AL86" s="74"/>
      <c r="AM86" s="75"/>
      <c r="AN86" s="48"/>
      <c r="AO86" s="74"/>
      <c r="AP86" s="74"/>
      <c r="AQ86" s="64"/>
      <c r="AR86" s="64"/>
      <c r="AS86" s="64"/>
      <c r="AT86" s="64"/>
      <c r="AU86" s="64"/>
      <c r="AV86" s="64"/>
      <c r="AW86" s="75"/>
      <c r="AX86" s="64"/>
      <c r="AY86" s="51"/>
      <c r="AZ86" s="64"/>
      <c r="BA86" s="64"/>
      <c r="BB86" s="74"/>
      <c r="BC86" s="64"/>
      <c r="BD86" s="64"/>
      <c r="BE86" s="64"/>
      <c r="BF86" s="75"/>
      <c r="BG86" s="75"/>
      <c r="BH86" s="75"/>
      <c r="BI86" s="64"/>
      <c r="BJ86" s="76"/>
      <c r="BK86" s="75"/>
      <c r="BL86" s="75"/>
      <c r="BM86" s="75"/>
      <c r="BN86" s="52"/>
      <c r="BO86" s="52"/>
      <c r="BP86" s="101"/>
      <c r="BQ86" s="71"/>
      <c r="BR86" s="52"/>
      <c r="BS86" s="52"/>
      <c r="BT86" s="52"/>
      <c r="BU86" s="52"/>
      <c r="BV86" s="65"/>
      <c r="BW86" s="65"/>
      <c r="BX86" s="52"/>
      <c r="BY86" s="52"/>
      <c r="BZ86" s="52"/>
      <c r="CA86" s="52"/>
      <c r="CB86" s="52"/>
      <c r="CC86" s="52"/>
      <c r="CD86" s="52"/>
      <c r="CE86" s="52"/>
      <c r="CF86" s="52"/>
      <c r="CG86" s="52"/>
      <c r="CH86" s="52"/>
      <c r="CI86" s="52"/>
      <c r="CJ86" s="52"/>
      <c r="CK86" s="52"/>
      <c r="CL86" s="52"/>
      <c r="CM86" s="52"/>
    </row>
    <row r="87" spans="1:93" x14ac:dyDescent="0.25">
      <c r="A87" s="62" t="s">
        <v>375</v>
      </c>
      <c r="B87" s="54">
        <v>65</v>
      </c>
      <c r="C87" s="61" t="s">
        <v>121</v>
      </c>
      <c r="D87" s="54" t="s">
        <v>300</v>
      </c>
      <c r="E87" s="6" t="s">
        <v>401</v>
      </c>
      <c r="F87" s="6">
        <v>1</v>
      </c>
      <c r="G87" s="2">
        <v>75.589748549621532</v>
      </c>
      <c r="H87" s="2">
        <v>0.18141756134752338</v>
      </c>
      <c r="I87" s="2">
        <v>12.478435314689809</v>
      </c>
      <c r="J87" s="2">
        <v>2.1388793000113697</v>
      </c>
      <c r="K87" s="2">
        <v>4.5374968553912098E-2</v>
      </c>
      <c r="L87" s="2">
        <v>0.12985883857571989</v>
      </c>
      <c r="M87" s="2">
        <v>0.90559588600285112</v>
      </c>
      <c r="N87" s="2">
        <v>3.3856208679583273</v>
      </c>
      <c r="O87" s="2">
        <v>5.1046222276640174</v>
      </c>
      <c r="P87" s="2">
        <v>4.0446485574927096E-2</v>
      </c>
      <c r="Q87" s="3">
        <v>99.970150000000004</v>
      </c>
      <c r="R87" s="3">
        <v>2.78</v>
      </c>
      <c r="S87" s="49">
        <v>1591</v>
      </c>
      <c r="T87" s="2">
        <f t="shared" si="27"/>
        <v>8.4902430956223451</v>
      </c>
      <c r="U87" s="51">
        <v>1.6874121987178092</v>
      </c>
      <c r="V87" s="48"/>
      <c r="W87" s="48"/>
      <c r="X87" s="64"/>
      <c r="Y87" s="64"/>
      <c r="Z87" s="64"/>
      <c r="AA87" s="64"/>
      <c r="AB87" s="64"/>
      <c r="AC87" s="75"/>
      <c r="AD87" s="74"/>
      <c r="AE87" s="75"/>
      <c r="AF87" s="75"/>
      <c r="AG87" s="74"/>
      <c r="AH87" s="75"/>
      <c r="AI87" s="73"/>
      <c r="AJ87" s="75"/>
      <c r="AK87" s="75"/>
      <c r="AL87" s="74"/>
      <c r="AM87" s="75"/>
      <c r="AN87" s="48"/>
      <c r="AO87" s="74"/>
      <c r="AP87" s="64"/>
      <c r="AQ87" s="64"/>
      <c r="AR87" s="64"/>
      <c r="AS87" s="64"/>
      <c r="AT87" s="64"/>
      <c r="AU87" s="64"/>
      <c r="AV87" s="64"/>
      <c r="AW87" s="75"/>
      <c r="AX87" s="64"/>
      <c r="AY87" s="80"/>
      <c r="AZ87" s="74"/>
      <c r="BA87" s="64"/>
      <c r="BB87" s="74"/>
      <c r="BC87" s="75"/>
      <c r="BD87" s="64"/>
      <c r="BE87" s="75"/>
      <c r="BF87" s="75"/>
      <c r="BG87" s="75"/>
      <c r="BH87" s="75"/>
      <c r="BI87" s="64"/>
      <c r="BJ87" s="76"/>
      <c r="BK87" s="75"/>
      <c r="BL87" s="75"/>
      <c r="BM87" s="75"/>
      <c r="BN87" s="52"/>
      <c r="BO87" s="52"/>
      <c r="BP87" s="101"/>
      <c r="BQ87" s="71"/>
      <c r="BR87" s="52"/>
      <c r="BS87" s="52"/>
      <c r="BT87" s="52"/>
      <c r="BU87" s="52"/>
      <c r="BV87" s="65"/>
      <c r="BW87" s="65"/>
      <c r="BX87" s="52"/>
      <c r="BY87" s="52"/>
      <c r="BZ87" s="52"/>
      <c r="CA87" s="52"/>
      <c r="CB87" s="52"/>
      <c r="CC87" s="52"/>
      <c r="CD87" s="52"/>
      <c r="CE87" s="52"/>
      <c r="CF87" s="52"/>
      <c r="CG87" s="52"/>
      <c r="CH87" s="52"/>
      <c r="CI87" s="52"/>
      <c r="CJ87" s="52"/>
      <c r="CK87" s="52"/>
      <c r="CL87" s="52"/>
      <c r="CM87" s="52"/>
    </row>
    <row r="88" spans="1:93" x14ac:dyDescent="0.25">
      <c r="A88" s="6" t="s">
        <v>356</v>
      </c>
      <c r="B88" s="6">
        <v>65</v>
      </c>
      <c r="C88" s="1" t="s">
        <v>121</v>
      </c>
      <c r="D88" s="6" t="s">
        <v>300</v>
      </c>
      <c r="E88" s="6" t="s">
        <v>401</v>
      </c>
      <c r="F88" s="6">
        <v>1</v>
      </c>
      <c r="G88" s="2">
        <v>74.523164729904138</v>
      </c>
      <c r="H88" s="2">
        <v>0.24568535177510514</v>
      </c>
      <c r="I88" s="2">
        <v>12.591887202342246</v>
      </c>
      <c r="J88" s="2">
        <v>2.7308895705998251</v>
      </c>
      <c r="K88" s="2">
        <v>5.575845119788448E-2</v>
      </c>
      <c r="L88" s="2">
        <v>0.28723736614111828</v>
      </c>
      <c r="M88" s="2">
        <v>1.0597007115134829</v>
      </c>
      <c r="N88" s="2">
        <v>3.3249175824602837</v>
      </c>
      <c r="O88" s="2">
        <v>5.1234773544112224</v>
      </c>
      <c r="P88" s="2">
        <v>5.7281679654693426E-2</v>
      </c>
      <c r="Q88" s="3">
        <v>99.415549999999996</v>
      </c>
      <c r="R88" s="3">
        <v>2.91</v>
      </c>
      <c r="S88" s="4">
        <v>1244.7</v>
      </c>
      <c r="T88" s="2">
        <f t="shared" si="27"/>
        <v>8.4483949368715052</v>
      </c>
      <c r="U88" s="2">
        <v>1.7245660666894718</v>
      </c>
      <c r="V88" s="48">
        <v>22.170366668643013</v>
      </c>
      <c r="W88" s="109">
        <v>1.6552555138952438</v>
      </c>
      <c r="X88" s="12">
        <v>4.3809046066382411</v>
      </c>
      <c r="Y88" s="12">
        <v>0.76429999999999998</v>
      </c>
      <c r="Z88" s="12">
        <v>1.3956763817940825</v>
      </c>
      <c r="AA88" s="12">
        <v>0.68710822319443809</v>
      </c>
      <c r="AB88" s="12">
        <v>5.0848394994501431</v>
      </c>
      <c r="AC88" s="13">
        <v>113.22202629686396</v>
      </c>
      <c r="AD88" s="13">
        <v>23.976931997450816</v>
      </c>
      <c r="AE88" s="13">
        <v>92.971224588982565</v>
      </c>
      <c r="AF88" s="13">
        <v>29.369784804567416</v>
      </c>
      <c r="AG88" s="13"/>
      <c r="AH88" s="13"/>
      <c r="AI88" s="13">
        <v>57.519297032917549</v>
      </c>
      <c r="AJ88" s="11">
        <v>1.9173092948785737</v>
      </c>
      <c r="AK88" s="13">
        <v>1044.4910557459796</v>
      </c>
      <c r="AL88" s="13"/>
      <c r="AM88" s="12"/>
      <c r="AN88" s="95"/>
      <c r="AO88" s="13"/>
      <c r="AP88" s="12"/>
      <c r="AQ88" s="12"/>
      <c r="AR88" s="12"/>
      <c r="AS88" s="12"/>
      <c r="AT88" s="12"/>
      <c r="AU88" s="12"/>
      <c r="AV88" s="12"/>
      <c r="AW88" s="11"/>
      <c r="AX88" s="12"/>
      <c r="AY88" s="12"/>
      <c r="AZ88" s="13"/>
      <c r="BA88" s="12"/>
      <c r="BB88" s="13">
        <v>32.000931552092815</v>
      </c>
      <c r="BC88" s="11"/>
      <c r="BD88" s="12"/>
      <c r="BE88" s="17">
        <v>3.1655398637624415</v>
      </c>
      <c r="BF88" s="17"/>
      <c r="BG88" s="20"/>
      <c r="BH88" s="20"/>
      <c r="BI88" s="17"/>
      <c r="BJ88" s="2"/>
      <c r="BK88" s="20">
        <v>3.4048598130841115E-2</v>
      </c>
      <c r="BL88" s="20"/>
      <c r="BM88" s="21">
        <v>0.71082781287218599</v>
      </c>
      <c r="BN88" s="23">
        <v>3.956476427759832E-6</v>
      </c>
      <c r="BO88" s="2">
        <v>5.5660124099157136</v>
      </c>
      <c r="BP88" s="100">
        <v>9.1621047911510392</v>
      </c>
      <c r="BQ88" s="20">
        <v>0.27486314373453119</v>
      </c>
      <c r="BR88" s="18">
        <v>0.71053317729246313</v>
      </c>
      <c r="BS88" s="14"/>
      <c r="BT88" s="23"/>
      <c r="BU88" s="23"/>
      <c r="BV88" s="17"/>
      <c r="BW88" s="17"/>
      <c r="BX88" s="20">
        <v>16.982331414922744</v>
      </c>
      <c r="BY88" s="19">
        <v>1.0773431119032331E-3</v>
      </c>
      <c r="BZ88" s="17">
        <v>63.403438573921662</v>
      </c>
      <c r="CA88" s="20">
        <v>15.489220658846182</v>
      </c>
      <c r="CB88" s="19">
        <v>1.1569002601622973E-3</v>
      </c>
      <c r="CC88" s="17">
        <v>74.620834057762167</v>
      </c>
      <c r="CD88" s="20">
        <v>38.049901958275171</v>
      </c>
      <c r="CE88" s="19">
        <v>3.346471574591536E-3</v>
      </c>
      <c r="CF88" s="17">
        <v>87.859363386300728</v>
      </c>
      <c r="CG88" s="20">
        <v>0.91207538048348624</v>
      </c>
      <c r="CH88" s="19">
        <v>1.6668585400386725E-5</v>
      </c>
      <c r="CI88" s="17">
        <v>18.268553120036081</v>
      </c>
      <c r="CJ88" s="20">
        <v>2.2404980425706555</v>
      </c>
      <c r="CK88" s="19">
        <v>7.4286455171716128E-5</v>
      </c>
      <c r="CL88" s="17">
        <v>33.139944324725569</v>
      </c>
      <c r="CM88" s="1" t="s">
        <v>347</v>
      </c>
      <c r="CN88" s="52"/>
      <c r="CO88" s="52"/>
    </row>
    <row r="89" spans="1:93" x14ac:dyDescent="0.25">
      <c r="A89" s="60" t="s">
        <v>373</v>
      </c>
      <c r="B89" s="54">
        <v>65</v>
      </c>
      <c r="C89" s="61" t="s">
        <v>121</v>
      </c>
      <c r="D89" s="56" t="s">
        <v>297</v>
      </c>
      <c r="E89" s="6" t="s">
        <v>401</v>
      </c>
      <c r="F89" s="6">
        <v>1</v>
      </c>
      <c r="G89" s="2">
        <v>73.361940559625694</v>
      </c>
      <c r="H89" s="2">
        <v>0.29236766622719973</v>
      </c>
      <c r="I89" s="2">
        <v>12.982291400825178</v>
      </c>
      <c r="J89" s="2">
        <v>3.2092955454086161</v>
      </c>
      <c r="K89" s="2">
        <v>6.7467065419380801E-2</v>
      </c>
      <c r="L89" s="2">
        <v>0.20020005469629124</v>
      </c>
      <c r="M89" s="2">
        <v>1.217854248296659</v>
      </c>
      <c r="N89" s="2">
        <v>3.2127841471292853</v>
      </c>
      <c r="O89" s="2">
        <v>5.3872628244010246</v>
      </c>
      <c r="P89" s="2">
        <v>6.8536487970657534E-2</v>
      </c>
      <c r="Q89" s="3">
        <v>99.24366000000002</v>
      </c>
      <c r="R89" s="3">
        <v>2.93</v>
      </c>
      <c r="S89" s="4">
        <v>1822.6</v>
      </c>
      <c r="T89" s="2">
        <f t="shared" si="27"/>
        <v>8.6000469715303094</v>
      </c>
      <c r="U89" s="2">
        <v>1.876646682993574</v>
      </c>
      <c r="V89" s="48">
        <v>32.198827498363393</v>
      </c>
      <c r="W89" s="109">
        <v>1.0816518765581489</v>
      </c>
      <c r="X89" s="77">
        <v>0.47685515472977869</v>
      </c>
      <c r="Y89" s="77">
        <v>0.55589999999999995</v>
      </c>
      <c r="Z89" s="77">
        <v>0.27880992130991344</v>
      </c>
      <c r="AA89" s="77">
        <v>0.80781663480949695</v>
      </c>
      <c r="AB89" s="77">
        <v>5.9077191609612205</v>
      </c>
      <c r="AC89" s="73">
        <v>103.72551803176425</v>
      </c>
      <c r="AD89" s="73">
        <v>25.376012739709733</v>
      </c>
      <c r="AE89" s="73">
        <v>172.96304663680664</v>
      </c>
      <c r="AF89" s="17">
        <v>18.978735473967848</v>
      </c>
      <c r="AG89" s="73"/>
      <c r="AH89" s="77"/>
      <c r="AI89" s="73">
        <v>75.163347893446911</v>
      </c>
      <c r="AJ89" s="77">
        <v>3.4603195811290974</v>
      </c>
      <c r="AK89" s="73">
        <v>1740</v>
      </c>
      <c r="AL89" s="89"/>
      <c r="AM89" s="77"/>
      <c r="AN89" s="95"/>
      <c r="AO89" s="73"/>
      <c r="AP89" s="77"/>
      <c r="AQ89" s="11"/>
      <c r="AR89" s="73"/>
      <c r="AS89" s="76"/>
      <c r="AT89" s="77"/>
      <c r="AU89" s="77"/>
      <c r="AV89" s="77"/>
      <c r="AW89" s="77"/>
      <c r="AX89" s="77"/>
      <c r="AY89" s="81"/>
      <c r="AZ89" s="77"/>
      <c r="BA89" s="77"/>
      <c r="BB89" s="73">
        <v>32.470927800552161</v>
      </c>
      <c r="BC89" s="77"/>
      <c r="BD89" s="77"/>
      <c r="BE89" s="64">
        <v>9.1135179619343507</v>
      </c>
      <c r="BF89" s="75"/>
      <c r="BG89" s="75"/>
      <c r="BH89" s="75"/>
      <c r="BI89" s="64"/>
      <c r="BJ89" s="76">
        <v>0.10887584273941649</v>
      </c>
      <c r="BK89" s="75">
        <v>5.2690549450549448E-2</v>
      </c>
      <c r="BL89" s="75"/>
      <c r="BM89" s="21">
        <v>0.71090292152117973</v>
      </c>
      <c r="BN89" s="23">
        <v>2.7595411404727449E-6</v>
      </c>
      <c r="BO89" s="2">
        <v>3.8817411729971782</v>
      </c>
      <c r="BP89" s="100">
        <v>26.374145418514264</v>
      </c>
      <c r="BQ89" s="20">
        <v>0.79122436255542783</v>
      </c>
      <c r="BR89" s="18">
        <v>0.71010063427706005</v>
      </c>
      <c r="BS89" s="52"/>
      <c r="BT89" s="52"/>
      <c r="BU89" s="52"/>
      <c r="BV89" s="65"/>
      <c r="BW89" s="65"/>
      <c r="BX89" s="52"/>
      <c r="BY89" s="52"/>
      <c r="BZ89" s="52"/>
      <c r="CA89" s="52"/>
      <c r="CB89" s="52"/>
      <c r="CC89" s="52"/>
      <c r="CD89" s="52"/>
      <c r="CE89" s="52"/>
      <c r="CF89" s="52"/>
      <c r="CG89" s="52"/>
      <c r="CH89" s="52"/>
      <c r="CI89" s="52"/>
      <c r="CJ89" s="52"/>
      <c r="CK89" s="52"/>
      <c r="CL89" s="52"/>
      <c r="CM89" s="52"/>
      <c r="CN89" s="52"/>
      <c r="CO89" s="52"/>
    </row>
    <row r="90" spans="1:93" x14ac:dyDescent="0.25">
      <c r="A90" s="60" t="s">
        <v>374</v>
      </c>
      <c r="B90" s="54">
        <v>65</v>
      </c>
      <c r="C90" s="61" t="s">
        <v>121</v>
      </c>
      <c r="D90" s="56" t="s">
        <v>297</v>
      </c>
      <c r="E90" s="6" t="s">
        <v>401</v>
      </c>
      <c r="F90" s="6">
        <v>1</v>
      </c>
      <c r="G90" s="57">
        <v>72.955429527293177</v>
      </c>
      <c r="H90" s="57">
        <v>0.28701397499020326</v>
      </c>
      <c r="I90" s="57">
        <v>13.128039939082582</v>
      </c>
      <c r="J90" s="57">
        <v>3.3581463995081187</v>
      </c>
      <c r="K90" s="57">
        <v>7.0458304329724983E-2</v>
      </c>
      <c r="L90" s="57">
        <v>0.21862797372899959</v>
      </c>
      <c r="M90" s="57">
        <v>1.2071165374136708</v>
      </c>
      <c r="N90" s="57">
        <v>3.3332994857165481</v>
      </c>
      <c r="O90" s="57">
        <v>5.3672649474702263</v>
      </c>
      <c r="P90" s="58">
        <v>7.4602910466767619E-2</v>
      </c>
      <c r="Q90" s="51">
        <v>99.039000000000001</v>
      </c>
      <c r="R90" s="51">
        <v>3.39</v>
      </c>
      <c r="S90" s="48">
        <v>1690</v>
      </c>
      <c r="T90" s="2">
        <f t="shared" si="27"/>
        <v>8.7005644331867735</v>
      </c>
      <c r="U90" s="51">
        <v>1.802082208019157</v>
      </c>
      <c r="V90" s="48">
        <v>45.106750856104696</v>
      </c>
      <c r="W90" s="107">
        <v>4.1947070325218636</v>
      </c>
      <c r="X90" s="64">
        <v>4.4134311571426137</v>
      </c>
      <c r="Y90" s="64">
        <v>1.2265639459603386</v>
      </c>
      <c r="Z90" s="64">
        <v>1.3093123230221699</v>
      </c>
      <c r="AA90" s="64">
        <v>1.0005636026839404</v>
      </c>
      <c r="AB90" s="64">
        <v>3.6660249711939366</v>
      </c>
      <c r="AC90" s="74">
        <v>90.876433592002599</v>
      </c>
      <c r="AD90" s="74">
        <v>23.793563257410373</v>
      </c>
      <c r="AE90" s="74">
        <v>133.51536384364266</v>
      </c>
      <c r="AF90" s="16">
        <v>55.866811445774694</v>
      </c>
      <c r="AG90" s="74">
        <v>59.443995558117052</v>
      </c>
      <c r="AH90" s="74">
        <v>402.47568177496555</v>
      </c>
      <c r="AI90" s="73">
        <v>48.583015239502444</v>
      </c>
      <c r="AJ90" s="64">
        <v>2.1782424207055331</v>
      </c>
      <c r="AK90" s="74">
        <v>1770.2202588432406</v>
      </c>
      <c r="AL90" s="74">
        <v>99.509035030665089</v>
      </c>
      <c r="AM90" s="75">
        <v>192.75211639575792</v>
      </c>
      <c r="AN90" s="48">
        <v>20.925099600726991</v>
      </c>
      <c r="AO90" s="74">
        <v>78.607936814582246</v>
      </c>
      <c r="AP90" s="64">
        <v>14.659919881159578</v>
      </c>
      <c r="AQ90" s="17">
        <v>2.8588904662902297</v>
      </c>
      <c r="AR90" s="74">
        <v>15.59315257456044</v>
      </c>
      <c r="AS90" s="64">
        <v>2.3341135179863262</v>
      </c>
      <c r="AT90" s="64">
        <v>12.137745155706112</v>
      </c>
      <c r="AU90" s="64">
        <v>2.3871771274401254</v>
      </c>
      <c r="AV90" s="64">
        <v>7.0372698164794194</v>
      </c>
      <c r="AW90" s="51">
        <v>0.96549086279990948</v>
      </c>
      <c r="AX90" s="64">
        <v>6.3286584133825317</v>
      </c>
      <c r="AY90" s="51">
        <v>0.92236521161151963</v>
      </c>
      <c r="AZ90" s="75">
        <v>10.869953409417596</v>
      </c>
      <c r="BA90" s="77"/>
      <c r="BB90" s="74">
        <v>27.635132758294461</v>
      </c>
      <c r="BC90" s="74">
        <v>23.116852258492329</v>
      </c>
      <c r="BD90" s="17">
        <v>4.4279837411020964</v>
      </c>
      <c r="BE90" s="64">
        <f>AE90/AF90</f>
        <v>2.389886954139758</v>
      </c>
      <c r="BF90" s="64">
        <f>AL90/AX90</f>
        <v>15.723559170178005</v>
      </c>
      <c r="BG90" s="13">
        <f t="shared" ref="BG90" si="33">AH90/AZ90</f>
        <v>37.026440373356664</v>
      </c>
      <c r="BH90" s="13">
        <f>AK90/AL90</f>
        <v>17.789543012830169</v>
      </c>
      <c r="BI90" s="12">
        <f>AK90/AH90</f>
        <v>4.3983284928827473</v>
      </c>
      <c r="BJ90" s="76">
        <f>(AQ90/0.0563)/(((AP90/0.148)*(AR90/0.199))^0.5)</f>
        <v>0.57638643967360947</v>
      </c>
      <c r="BK90" s="75">
        <f>1/AF90</f>
        <v>1.7899714949198731E-2</v>
      </c>
      <c r="BL90" s="75">
        <f>1/AO90</f>
        <v>1.2721361741865408E-2</v>
      </c>
      <c r="BM90" s="75"/>
      <c r="BN90" s="52"/>
      <c r="BO90" s="52"/>
      <c r="BP90" s="101"/>
      <c r="BQ90" s="71"/>
      <c r="BR90" s="52"/>
      <c r="BS90" s="52"/>
      <c r="BT90" s="52"/>
      <c r="BU90" s="52"/>
      <c r="BV90" s="65"/>
      <c r="BW90" s="65"/>
      <c r="BX90" s="52"/>
      <c r="BY90" s="52"/>
      <c r="BZ90" s="52"/>
      <c r="CA90" s="52"/>
      <c r="CB90" s="52"/>
      <c r="CC90" s="52"/>
      <c r="CD90" s="52"/>
      <c r="CE90" s="52"/>
      <c r="CF90" s="52"/>
      <c r="CG90" s="52"/>
      <c r="CH90" s="52"/>
      <c r="CI90" s="52"/>
      <c r="CJ90" s="52"/>
      <c r="CK90" s="52"/>
      <c r="CL90" s="52"/>
      <c r="CM90" s="52"/>
      <c r="CN90" s="52"/>
      <c r="CO90" s="52"/>
    </row>
    <row r="91" spans="1:93" x14ac:dyDescent="0.25">
      <c r="A91" s="6" t="s">
        <v>122</v>
      </c>
      <c r="B91" s="6">
        <v>332</v>
      </c>
      <c r="C91" s="1" t="s">
        <v>121</v>
      </c>
      <c r="D91" s="6" t="s">
        <v>297</v>
      </c>
      <c r="E91" s="6" t="s">
        <v>401</v>
      </c>
      <c r="F91" s="6">
        <v>1</v>
      </c>
      <c r="G91" s="2">
        <v>76.59306156699212</v>
      </c>
      <c r="H91" s="2">
        <v>0.13760425313253491</v>
      </c>
      <c r="I91" s="2">
        <v>12.259521950801746</v>
      </c>
      <c r="J91" s="2">
        <v>1.7371610537965929</v>
      </c>
      <c r="K91" s="2">
        <v>3.6675939101677282E-2</v>
      </c>
      <c r="L91" s="2">
        <v>9.0418593620301219E-2</v>
      </c>
      <c r="M91" s="2">
        <v>0.76259807699909099</v>
      </c>
      <c r="N91" s="2">
        <v>3.3007521707050351</v>
      </c>
      <c r="O91" s="2">
        <v>5.0630500876187483</v>
      </c>
      <c r="P91" s="2">
        <v>1.9156307232169916E-2</v>
      </c>
      <c r="Q91" s="3">
        <v>99.558159999999972</v>
      </c>
      <c r="R91" s="3">
        <v>2.41</v>
      </c>
      <c r="S91" s="4">
        <v>1100.4000000000001</v>
      </c>
      <c r="T91" s="2">
        <f t="shared" si="27"/>
        <v>8.3638022583237834</v>
      </c>
      <c r="U91" s="2">
        <v>1.7167031588410915</v>
      </c>
      <c r="V91" s="48">
        <v>22.377001225610567</v>
      </c>
      <c r="W91" s="109">
        <v>1.6659452079882127</v>
      </c>
      <c r="X91" s="12">
        <v>0.69524852108376678</v>
      </c>
      <c r="Y91" s="12">
        <v>0.82169999999999999</v>
      </c>
      <c r="Z91" s="12">
        <v>0.43921994709176493</v>
      </c>
      <c r="AA91" s="12">
        <v>1.0032040380117329</v>
      </c>
      <c r="AB91" s="12">
        <v>3.2044262949746862</v>
      </c>
      <c r="AC91" s="13">
        <v>85.288747633216119</v>
      </c>
      <c r="AD91" s="13">
        <v>22.302173409918151</v>
      </c>
      <c r="AE91" s="13">
        <v>122.48437559343205</v>
      </c>
      <c r="AF91" s="17">
        <v>16.670073067293444</v>
      </c>
      <c r="AG91" s="13"/>
      <c r="AH91" s="13"/>
      <c r="AI91" s="13">
        <v>51.527361714695587</v>
      </c>
      <c r="AJ91" s="11">
        <v>1.7400600005974454</v>
      </c>
      <c r="AK91" s="13">
        <v>1088.3091271567034</v>
      </c>
      <c r="AL91" s="13"/>
      <c r="AM91" s="12"/>
      <c r="AN91" s="109"/>
      <c r="AO91" s="13"/>
      <c r="AP91" s="12"/>
      <c r="AQ91" s="12"/>
      <c r="AR91" s="12"/>
      <c r="AS91" s="12"/>
      <c r="AT91" s="12"/>
      <c r="AU91" s="12"/>
      <c r="AV91" s="12"/>
      <c r="AW91" s="11"/>
      <c r="AX91" s="11"/>
      <c r="AY91" s="12"/>
      <c r="AZ91" s="11"/>
      <c r="BA91" s="12"/>
      <c r="BB91" s="13">
        <v>31.517493115887891</v>
      </c>
      <c r="BC91" s="11"/>
      <c r="BD91" s="12"/>
      <c r="BE91" s="17">
        <v>7.347560811460716</v>
      </c>
      <c r="BF91" s="17"/>
      <c r="BG91" s="20"/>
      <c r="BH91" s="20"/>
      <c r="BI91" s="17"/>
      <c r="BJ91" s="2"/>
      <c r="BK91" s="20">
        <v>5.998773946360153E-2</v>
      </c>
      <c r="BL91" s="20"/>
      <c r="BM91" s="21">
        <v>0.71179617314655741</v>
      </c>
      <c r="BN91" s="23">
        <v>2.3985899574140561E-6</v>
      </c>
      <c r="BO91" s="2">
        <v>3.3697707966184742</v>
      </c>
      <c r="BP91" s="99">
        <v>21.266794096311266</v>
      </c>
      <c r="BQ91" s="20">
        <v>0.63800382288933788</v>
      </c>
      <c r="BR91" s="18">
        <v>0.71114449060484297</v>
      </c>
      <c r="BS91" s="14"/>
      <c r="BT91" s="23"/>
      <c r="BU91" s="23"/>
      <c r="BV91" s="17"/>
      <c r="BW91" s="17"/>
      <c r="BX91" s="20">
        <v>16.995924284855231</v>
      </c>
      <c r="BY91" s="19">
        <v>1.1387040735298668E-3</v>
      </c>
      <c r="BZ91" s="17">
        <v>66.961037033840597</v>
      </c>
      <c r="CA91" s="20">
        <v>15.491299202445481</v>
      </c>
      <c r="CB91" s="19">
        <v>1.200221699229128E-3</v>
      </c>
      <c r="CC91" s="17">
        <v>77.404708446037731</v>
      </c>
      <c r="CD91" s="20">
        <v>38.055439098631624</v>
      </c>
      <c r="CE91" s="19">
        <v>3.4501089767361012E-3</v>
      </c>
      <c r="CF91" s="17">
        <v>90.567114158191472</v>
      </c>
      <c r="CG91" s="20">
        <v>0.91146822400349903</v>
      </c>
      <c r="CH91" s="19">
        <v>1.7386874839663537E-5</v>
      </c>
      <c r="CI91" s="17">
        <v>19.068482652806001</v>
      </c>
      <c r="CJ91" s="20">
        <v>2.2390319377473409</v>
      </c>
      <c r="CK91" s="19">
        <v>7.6461477897446549E-5</v>
      </c>
      <c r="CL91" s="17">
        <v>34.132579302576168</v>
      </c>
      <c r="CM91" s="1" t="s">
        <v>347</v>
      </c>
    </row>
    <row r="92" spans="1:93" x14ac:dyDescent="0.25">
      <c r="A92" s="6" t="s">
        <v>123</v>
      </c>
      <c r="B92" s="6">
        <v>332</v>
      </c>
      <c r="C92" s="1" t="s">
        <v>121</v>
      </c>
      <c r="D92" s="6" t="s">
        <v>297</v>
      </c>
      <c r="E92" s="6" t="s">
        <v>401</v>
      </c>
      <c r="F92" s="6">
        <v>1</v>
      </c>
      <c r="G92" s="115">
        <v>79.220512769136604</v>
      </c>
      <c r="H92" s="115">
        <v>0.13902568479176725</v>
      </c>
      <c r="I92" s="115">
        <v>11.39787289241257</v>
      </c>
      <c r="J92" s="115">
        <v>0.90185112250560995</v>
      </c>
      <c r="K92" s="115">
        <v>1.5768488944629958E-2</v>
      </c>
      <c r="L92" s="115">
        <v>0.18317954099608849</v>
      </c>
      <c r="M92" s="115">
        <v>1.0724450925769966</v>
      </c>
      <c r="N92" s="115">
        <v>2.2738244544530692</v>
      </c>
      <c r="O92" s="115">
        <v>4.7795323135055288</v>
      </c>
      <c r="P92" s="115">
        <v>1.5987640677149632E-2</v>
      </c>
      <c r="Q92" s="3">
        <v>99.274019999999993</v>
      </c>
      <c r="R92" s="3">
        <v>3.45</v>
      </c>
      <c r="S92" s="4">
        <v>942.6</v>
      </c>
      <c r="T92" s="2">
        <f t="shared" si="27"/>
        <v>7.053356767958598</v>
      </c>
      <c r="U92" s="2">
        <v>2.3524714923462366</v>
      </c>
      <c r="V92" s="48">
        <v>21.13</v>
      </c>
      <c r="W92" s="109">
        <v>1.8759999999999999</v>
      </c>
      <c r="X92" s="12">
        <v>0.60350000000000004</v>
      </c>
      <c r="Y92" s="12">
        <v>0.56259999999999999</v>
      </c>
      <c r="Z92" s="12">
        <v>0.16719999999999999</v>
      </c>
      <c r="AA92" s="12">
        <v>0.72230000000000005</v>
      </c>
      <c r="AB92" s="12">
        <v>1.337</v>
      </c>
      <c r="AC92" s="13">
        <v>26.67</v>
      </c>
      <c r="AD92" s="13">
        <v>17.54</v>
      </c>
      <c r="AE92" s="13">
        <v>74.39</v>
      </c>
      <c r="AF92" s="17">
        <v>16.7</v>
      </c>
      <c r="AG92" s="13"/>
      <c r="AH92" s="13"/>
      <c r="AI92" s="13">
        <v>45.83</v>
      </c>
      <c r="AJ92" s="11">
        <v>1.073</v>
      </c>
      <c r="AK92" s="13">
        <v>813.6</v>
      </c>
      <c r="AL92" s="13"/>
      <c r="AM92" s="11"/>
      <c r="AN92" s="95"/>
      <c r="AO92" s="13"/>
      <c r="AP92" s="12"/>
      <c r="AQ92" s="12"/>
      <c r="AR92" s="12"/>
      <c r="AS92" s="12"/>
      <c r="AT92" s="12"/>
      <c r="AU92" s="12"/>
      <c r="AV92" s="12"/>
      <c r="AW92" s="11"/>
      <c r="AX92" s="11"/>
      <c r="AY92" s="12"/>
      <c r="AZ92" s="11"/>
      <c r="BA92" s="12"/>
      <c r="BB92" s="13">
        <v>23.87</v>
      </c>
      <c r="BC92" s="11"/>
      <c r="BD92" s="12"/>
      <c r="BE92" s="17">
        <v>4.454491017964072</v>
      </c>
      <c r="BF92" s="17"/>
      <c r="BG92" s="20"/>
      <c r="BH92" s="20"/>
      <c r="BI92" s="17"/>
      <c r="BJ92" s="2"/>
      <c r="BK92" s="20">
        <v>5.9880239520958084E-2</v>
      </c>
      <c r="BL92" s="20"/>
      <c r="BM92" s="21">
        <v>0.71143283710004634</v>
      </c>
      <c r="BN92" s="23">
        <v>4.7422874330294225E-6</v>
      </c>
      <c r="BO92" s="2">
        <v>6.6658259019361665</v>
      </c>
      <c r="BP92" s="99">
        <v>12.892528993413952</v>
      </c>
      <c r="BQ92" s="20">
        <v>0.38677586980241851</v>
      </c>
      <c r="BR92" s="18">
        <v>0.71102815622800963</v>
      </c>
      <c r="BS92" s="14"/>
      <c r="BT92" s="23"/>
      <c r="BU92" s="23"/>
      <c r="BV92" s="17"/>
      <c r="BW92" s="17"/>
      <c r="BX92" s="2"/>
      <c r="BY92" s="19"/>
      <c r="CA92" s="2"/>
      <c r="CB92" s="19"/>
      <c r="CD92" s="2"/>
      <c r="CE92" s="19"/>
      <c r="CG92" s="2"/>
      <c r="CH92" s="19"/>
      <c r="CJ92" s="2"/>
      <c r="CK92" s="19"/>
      <c r="CM92" s="1" t="s">
        <v>347</v>
      </c>
    </row>
    <row r="93" spans="1:93" x14ac:dyDescent="0.25">
      <c r="A93" s="6" t="s">
        <v>124</v>
      </c>
      <c r="B93" s="6">
        <v>332</v>
      </c>
      <c r="C93" s="1" t="s">
        <v>121</v>
      </c>
      <c r="D93" s="6" t="s">
        <v>297</v>
      </c>
      <c r="E93" s="6" t="s">
        <v>401</v>
      </c>
      <c r="F93" s="6">
        <v>1</v>
      </c>
      <c r="G93" s="2">
        <v>74.8493722931902</v>
      </c>
      <c r="H93" s="2">
        <v>0.1605157853451229</v>
      </c>
      <c r="I93" s="2">
        <v>12.76042054535856</v>
      </c>
      <c r="J93" s="2">
        <v>2.0335309294131858</v>
      </c>
      <c r="K93" s="2">
        <v>4.0183248022798018E-2</v>
      </c>
      <c r="L93" s="2">
        <v>0.17376539685534279</v>
      </c>
      <c r="M93" s="2">
        <v>1.6214690457631857</v>
      </c>
      <c r="N93" s="2">
        <v>3.3065176090543353</v>
      </c>
      <c r="O93" s="2">
        <v>5.0313253500545283</v>
      </c>
      <c r="P93" s="2">
        <v>2.2899796942721956E-2</v>
      </c>
      <c r="Q93" s="3">
        <v>100.14207999999999</v>
      </c>
      <c r="R93" s="3">
        <v>3.46</v>
      </c>
      <c r="S93" s="4">
        <v>1591.2</v>
      </c>
      <c r="T93" s="2">
        <f t="shared" si="27"/>
        <v>8.3378429591088636</v>
      </c>
      <c r="U93" s="2">
        <v>1.7029718218129768</v>
      </c>
      <c r="V93" s="48">
        <v>31.765847097660192</v>
      </c>
      <c r="W93" s="107">
        <v>2.1102680165970784</v>
      </c>
      <c r="X93" s="17">
        <v>1.029570702343511</v>
      </c>
      <c r="Y93" s="17">
        <v>1.5130650469120501</v>
      </c>
      <c r="Z93" s="17">
        <v>0.70405698363179725</v>
      </c>
      <c r="AA93" s="17"/>
      <c r="AB93" s="17">
        <v>12.886505928803873</v>
      </c>
      <c r="AC93" s="16">
        <v>63.731462897992429</v>
      </c>
      <c r="AD93" s="16">
        <v>20.845857344614728</v>
      </c>
      <c r="AE93" s="16">
        <v>126.61742894884597</v>
      </c>
      <c r="AF93" s="16">
        <v>55.942745011294669</v>
      </c>
      <c r="AG93" s="16">
        <v>53.361593604921737</v>
      </c>
      <c r="AH93" s="16">
        <v>206.33822809872714</v>
      </c>
      <c r="AI93" s="13">
        <v>44.623004872234333</v>
      </c>
      <c r="AJ93" s="2">
        <v>1.9201148267801373</v>
      </c>
      <c r="AK93" s="16">
        <v>1406.8178731579678</v>
      </c>
      <c r="AL93" s="16">
        <v>100.29855909984481</v>
      </c>
      <c r="AM93" s="16">
        <v>188.89044426565667</v>
      </c>
      <c r="AN93" s="48">
        <v>20.385060575671027</v>
      </c>
      <c r="AO93" s="16">
        <v>72.704954761243314</v>
      </c>
      <c r="AP93" s="17">
        <v>13.147273575481778</v>
      </c>
      <c r="AQ93" s="17">
        <v>2.0410674108279667</v>
      </c>
      <c r="AR93" s="17">
        <v>12.588982760279103</v>
      </c>
      <c r="AS93" s="17">
        <v>1.8687970649608032</v>
      </c>
      <c r="AT93" s="17">
        <v>9.9332632871248041</v>
      </c>
      <c r="AU93" s="17">
        <v>1.9466170780173568</v>
      </c>
      <c r="AV93" s="17">
        <v>5.9289324398510201</v>
      </c>
      <c r="AW93" s="2">
        <v>0.78931733797928061</v>
      </c>
      <c r="AX93" s="17">
        <v>5.009409161350499</v>
      </c>
      <c r="AY93" s="2">
        <v>0.87472311906973221</v>
      </c>
      <c r="AZ93" s="17">
        <v>7.0065103174680434</v>
      </c>
      <c r="BA93" s="17">
        <v>3.2920888556438217</v>
      </c>
      <c r="BB93" s="16">
        <v>26.699696479443919</v>
      </c>
      <c r="BC93" s="16">
        <v>21.986417229468536</v>
      </c>
      <c r="BD93" s="17">
        <v>3.827614592663898</v>
      </c>
      <c r="BE93" s="17">
        <v>2.2633395791229463</v>
      </c>
      <c r="BF93" s="17">
        <v>20.022033710818917</v>
      </c>
      <c r="BG93" s="13">
        <f t="shared" ref="BG93" si="34">AH93/AZ93</f>
        <v>29.449500357446414</v>
      </c>
      <c r="BH93" s="13">
        <f>AK93/AL93</f>
        <v>14.026301930793586</v>
      </c>
      <c r="BI93" s="12">
        <f>AK93/AH93</f>
        <v>6.8180185810495777</v>
      </c>
      <c r="BJ93" s="2">
        <v>0.48360766997881571</v>
      </c>
      <c r="BK93" s="20">
        <v>1.7875418873315979E-2</v>
      </c>
      <c r="BL93" s="20">
        <v>1.3754220785693522E-2</v>
      </c>
      <c r="BQ93" s="20"/>
      <c r="BV93" s="17"/>
      <c r="BW93" s="17"/>
      <c r="BX93" s="2"/>
      <c r="BY93" s="19"/>
      <c r="CA93" s="2"/>
      <c r="CB93" s="19"/>
      <c r="CD93" s="2"/>
      <c r="CE93" s="19"/>
      <c r="CG93" s="2"/>
      <c r="CH93" s="19"/>
      <c r="CJ93" s="2"/>
      <c r="CK93" s="19"/>
      <c r="CM93" s="1" t="s">
        <v>346</v>
      </c>
    </row>
    <row r="94" spans="1:93" x14ac:dyDescent="0.25">
      <c r="A94" s="6" t="s">
        <v>125</v>
      </c>
      <c r="B94" s="6">
        <v>332</v>
      </c>
      <c r="C94" s="1" t="s">
        <v>121</v>
      </c>
      <c r="D94" s="6" t="s">
        <v>297</v>
      </c>
      <c r="E94" s="6" t="s">
        <v>401</v>
      </c>
      <c r="F94" s="6">
        <v>1</v>
      </c>
      <c r="G94" s="2">
        <v>75.217369552435358</v>
      </c>
      <c r="H94" s="2">
        <v>0.1620072654145539</v>
      </c>
      <c r="I94" s="2">
        <v>12.775124605430205</v>
      </c>
      <c r="J94" s="2">
        <v>2.0482383666557431</v>
      </c>
      <c r="K94" s="2">
        <v>4.319511680329944E-2</v>
      </c>
      <c r="L94" s="2">
        <v>7.0869865963158502E-2</v>
      </c>
      <c r="M94" s="2">
        <v>0.93242931198936618</v>
      </c>
      <c r="N94" s="2">
        <v>3.3948067437992444</v>
      </c>
      <c r="O94" s="2">
        <v>5.3365203458514934</v>
      </c>
      <c r="P94" s="2">
        <v>1.9438825657571986E-2</v>
      </c>
      <c r="Q94" s="3">
        <v>100.07253</v>
      </c>
      <c r="R94" s="3">
        <v>2.33</v>
      </c>
      <c r="S94" s="4">
        <v>1625.7</v>
      </c>
      <c r="T94" s="2">
        <f t="shared" si="27"/>
        <v>8.7313270896507369</v>
      </c>
      <c r="U94" s="2">
        <v>1.7592963973595801</v>
      </c>
      <c r="V94" s="48">
        <v>25.68</v>
      </c>
      <c r="W94" s="109">
        <v>4.3529999999999998</v>
      </c>
      <c r="X94" s="12">
        <v>0.97330000000000005</v>
      </c>
      <c r="Y94" s="12">
        <v>0.72319999999999995</v>
      </c>
      <c r="Z94" s="12">
        <v>0.4163</v>
      </c>
      <c r="AA94" s="12">
        <v>0.56699999999999995</v>
      </c>
      <c r="AB94" s="12">
        <v>1.8859999999999999</v>
      </c>
      <c r="AC94" s="13">
        <v>49.56</v>
      </c>
      <c r="AD94" s="13">
        <v>21.03</v>
      </c>
      <c r="AE94" s="13">
        <v>98.6</v>
      </c>
      <c r="AF94" s="16">
        <v>31.5</v>
      </c>
      <c r="AG94" s="13"/>
      <c r="AH94" s="13"/>
      <c r="AI94" s="13">
        <v>46.02</v>
      </c>
      <c r="AJ94" s="11">
        <v>1.587</v>
      </c>
      <c r="AK94" s="13">
        <v>1571</v>
      </c>
      <c r="AL94" s="13"/>
      <c r="AM94" s="12"/>
      <c r="AN94" s="95"/>
      <c r="AO94" s="13"/>
      <c r="AP94" s="12"/>
      <c r="AQ94" s="12"/>
      <c r="AR94" s="12"/>
      <c r="AS94" s="12"/>
      <c r="AT94" s="12"/>
      <c r="AU94" s="12"/>
      <c r="AV94" s="12"/>
      <c r="AW94" s="11"/>
      <c r="AX94" s="12"/>
      <c r="AY94" s="11"/>
      <c r="AZ94" s="12"/>
      <c r="BA94" s="12"/>
      <c r="BB94" s="13">
        <v>35.020000000000003</v>
      </c>
      <c r="BC94" s="13"/>
      <c r="BD94" s="12"/>
      <c r="BE94" s="17">
        <v>3.1301587301587301</v>
      </c>
      <c r="BF94" s="17"/>
      <c r="BG94" s="20"/>
      <c r="BH94" s="20"/>
      <c r="BI94" s="17"/>
      <c r="BJ94" s="2"/>
      <c r="BK94" s="20">
        <v>3.1746031746031744E-2</v>
      </c>
      <c r="BL94" s="20"/>
      <c r="BM94" s="21">
        <v>0.7117287459273749</v>
      </c>
      <c r="BN94" s="23">
        <v>5.95147026425678E-6</v>
      </c>
      <c r="BO94" s="2">
        <v>8.3619922594275398</v>
      </c>
      <c r="BP94" s="100">
        <v>9.0603689379590957</v>
      </c>
      <c r="BQ94" s="20">
        <v>0.27181106813877287</v>
      </c>
      <c r="BR94" s="18">
        <v>0.71143707998988648</v>
      </c>
      <c r="BS94" s="14"/>
      <c r="BT94" s="23"/>
      <c r="BU94" s="23"/>
      <c r="BV94" s="12"/>
      <c r="BW94" s="12"/>
      <c r="BX94" s="2"/>
      <c r="BY94" s="19"/>
      <c r="CA94" s="2"/>
      <c r="CB94" s="19"/>
      <c r="CD94" s="2"/>
      <c r="CE94" s="19"/>
      <c r="CG94" s="2"/>
      <c r="CH94" s="19"/>
      <c r="CJ94" s="2"/>
      <c r="CK94" s="19"/>
      <c r="CM94" s="1" t="s">
        <v>347</v>
      </c>
    </row>
    <row r="95" spans="1:93" x14ac:dyDescent="0.25">
      <c r="A95" s="6" t="s">
        <v>126</v>
      </c>
      <c r="B95" s="6">
        <v>332</v>
      </c>
      <c r="C95" s="1" t="s">
        <v>121</v>
      </c>
      <c r="D95" s="6" t="s">
        <v>297</v>
      </c>
      <c r="E95" s="6" t="s">
        <v>401</v>
      </c>
      <c r="F95" s="6">
        <v>1</v>
      </c>
      <c r="G95" s="2">
        <v>77.072554894459799</v>
      </c>
      <c r="H95" s="2">
        <v>0.12525594536781778</v>
      </c>
      <c r="I95" s="2">
        <v>11.985096340042515</v>
      </c>
      <c r="J95" s="2">
        <v>1.6645845146720215</v>
      </c>
      <c r="K95" s="2">
        <v>3.4214564333185711E-2</v>
      </c>
      <c r="L95" s="2">
        <v>3.3530273046522001E-2</v>
      </c>
      <c r="M95" s="2">
        <v>0.69704770184345999</v>
      </c>
      <c r="N95" s="2">
        <v>3.258707453423253</v>
      </c>
      <c r="O95" s="2">
        <v>5.1079893356777619</v>
      </c>
      <c r="P95" s="2">
        <v>2.1018977133640652E-2</v>
      </c>
      <c r="Q95" s="3">
        <v>100.22152000000003</v>
      </c>
      <c r="R95" s="3">
        <v>2.31</v>
      </c>
      <c r="S95" s="4">
        <v>927.6</v>
      </c>
      <c r="T95" s="2">
        <f t="shared" si="27"/>
        <v>8.3666967891010149</v>
      </c>
      <c r="U95" s="2">
        <v>1.7542864462128593</v>
      </c>
      <c r="V95" s="48">
        <v>23.916525359215672</v>
      </c>
      <c r="W95" s="109">
        <v>1.7850710550366695</v>
      </c>
      <c r="X95" s="17">
        <v>0.44739625184747561</v>
      </c>
      <c r="Y95" s="17">
        <v>3.7593978306571865</v>
      </c>
      <c r="Z95" s="17">
        <v>0.57726929960223083</v>
      </c>
      <c r="AA95" s="17">
        <v>0.11695524658578764</v>
      </c>
      <c r="AB95" s="17">
        <v>12.669836507753446</v>
      </c>
      <c r="AC95" s="16">
        <v>31.344078066836364</v>
      </c>
      <c r="AD95" s="16">
        <v>21.932845537450667</v>
      </c>
      <c r="AE95" s="16">
        <v>153.22645200404307</v>
      </c>
      <c r="AF95" s="16">
        <v>31.514803372744179</v>
      </c>
      <c r="AG95" s="16">
        <v>55.665429426163804</v>
      </c>
      <c r="AH95" s="16">
        <v>176.13527512656034</v>
      </c>
      <c r="AI95" s="13">
        <v>46.633344307427151</v>
      </c>
      <c r="AJ95" s="17">
        <v>2.6411924233970443</v>
      </c>
      <c r="AK95" s="16">
        <v>879.02188733523906</v>
      </c>
      <c r="AL95" s="16">
        <v>89.600155255159905</v>
      </c>
      <c r="AM95" s="16">
        <v>173.25137262787973</v>
      </c>
      <c r="AN95" s="107">
        <v>18.537508591646727</v>
      </c>
      <c r="AO95" s="16">
        <v>66.881571068093535</v>
      </c>
      <c r="AP95" s="17">
        <v>12.590736944576964</v>
      </c>
      <c r="AQ95" s="17">
        <v>1.5421945189776955</v>
      </c>
      <c r="AR95" s="17">
        <v>13.601132576258756</v>
      </c>
      <c r="AS95" s="17">
        <v>2.0942914026547585</v>
      </c>
      <c r="AT95" s="17">
        <v>11.050015644024453</v>
      </c>
      <c r="AU95" s="17">
        <v>2.2015001133335006</v>
      </c>
      <c r="AV95" s="17">
        <v>6.5839678678261571</v>
      </c>
      <c r="AW95" s="2">
        <v>0.92192182011893187</v>
      </c>
      <c r="AX95" s="17">
        <v>5.9982660029216017</v>
      </c>
      <c r="AY95" s="2">
        <v>0.85854837701922648</v>
      </c>
      <c r="AZ95" s="17">
        <v>6.3662067154262925</v>
      </c>
      <c r="BA95" s="17">
        <v>1.4200184734777284</v>
      </c>
      <c r="BB95" s="16">
        <v>27.245910296591337</v>
      </c>
      <c r="BC95" s="16">
        <v>24.568759216679069</v>
      </c>
      <c r="BD95" s="17">
        <v>4.9941491145371621</v>
      </c>
      <c r="BE95" s="64">
        <f>AE95/AF95</f>
        <v>4.8620468987778027</v>
      </c>
      <c r="BF95" s="64">
        <f>AL95/AX95</f>
        <v>14.937676190338669</v>
      </c>
      <c r="BG95" s="13">
        <f t="shared" ref="BG95:BG96" si="35">AH95/AZ95</f>
        <v>27.667225241014815</v>
      </c>
      <c r="BH95" s="13">
        <f t="shared" ref="BH95:BH96" si="36">AK95/AL95</f>
        <v>9.8104951362192843</v>
      </c>
      <c r="BI95" s="12">
        <f t="shared" ref="BI95:BI96" si="37">AK95/AH95</f>
        <v>4.9906067180672702</v>
      </c>
      <c r="BJ95" s="76">
        <f>(AQ95/0.0563)/(((AP95/0.148)*(AR95/0.199))^0.5)</f>
        <v>0.35923202314929353</v>
      </c>
      <c r="BK95" s="90">
        <f>1/AF95</f>
        <v>3.173111975894026E-2</v>
      </c>
      <c r="BL95" s="75">
        <f>1/AO95</f>
        <v>1.4951801879502485E-2</v>
      </c>
      <c r="BQ95" s="20"/>
      <c r="BV95" s="17"/>
      <c r="BW95" s="17"/>
    </row>
    <row r="96" spans="1:93" s="52" customFormat="1" x14ac:dyDescent="0.25">
      <c r="A96" s="6" t="s">
        <v>127</v>
      </c>
      <c r="B96" s="6">
        <v>332</v>
      </c>
      <c r="C96" s="1" t="s">
        <v>121</v>
      </c>
      <c r="D96" s="6" t="s">
        <v>297</v>
      </c>
      <c r="E96" s="6" t="s">
        <v>401</v>
      </c>
      <c r="F96" s="6">
        <v>1</v>
      </c>
      <c r="G96" s="2">
        <v>75.229320346754648</v>
      </c>
      <c r="H96" s="2">
        <v>0.15561360676070091</v>
      </c>
      <c r="I96" s="2">
        <v>12.721075570878334</v>
      </c>
      <c r="J96" s="2">
        <v>1.9982795552316552</v>
      </c>
      <c r="K96" s="2">
        <v>4.2097726120664432E-2</v>
      </c>
      <c r="L96" s="2">
        <v>5.551797093246412E-2</v>
      </c>
      <c r="M96" s="2">
        <v>0.86418212180499954</v>
      </c>
      <c r="N96" s="2">
        <v>3.5748368470731973</v>
      </c>
      <c r="O96" s="2">
        <v>5.3373691360291327</v>
      </c>
      <c r="P96" s="2">
        <v>2.1707118414218969E-2</v>
      </c>
      <c r="Q96" s="3">
        <v>100.07629000000001</v>
      </c>
      <c r="R96" s="3">
        <v>2.09</v>
      </c>
      <c r="S96" s="4">
        <v>1706.3</v>
      </c>
      <c r="T96" s="2">
        <f t="shared" si="27"/>
        <v>8.9122059831023304</v>
      </c>
      <c r="U96" s="2">
        <v>1.6709633109946185</v>
      </c>
      <c r="V96" s="48">
        <v>31.31006984884521</v>
      </c>
      <c r="W96" s="107">
        <v>2.0768849995591725</v>
      </c>
      <c r="X96" s="17">
        <v>0.73782363066486945</v>
      </c>
      <c r="Y96" s="17">
        <v>1.7993337620282082</v>
      </c>
      <c r="Z96" s="17">
        <v>0.42668178460026174</v>
      </c>
      <c r="AA96" s="17"/>
      <c r="AB96" s="17">
        <v>2.960894724984755</v>
      </c>
      <c r="AC96" s="16">
        <v>42.28384744807655</v>
      </c>
      <c r="AD96" s="16">
        <v>20.637760652291512</v>
      </c>
      <c r="AE96" s="16">
        <v>130.56087390098739</v>
      </c>
      <c r="AF96" s="16">
        <v>42.642393034248606</v>
      </c>
      <c r="AG96" s="16">
        <v>50.499420087122495</v>
      </c>
      <c r="AH96" s="16">
        <v>205.8368529033614</v>
      </c>
      <c r="AI96" s="13">
        <v>42.803768536488569</v>
      </c>
      <c r="AJ96" s="2">
        <v>1.9602213147882952</v>
      </c>
      <c r="AK96" s="16">
        <v>1539.6814238346033</v>
      </c>
      <c r="AL96" s="16">
        <v>88.412887165962587</v>
      </c>
      <c r="AM96" s="16">
        <v>167.46364497516598</v>
      </c>
      <c r="AN96" s="107">
        <v>18.046915888411032</v>
      </c>
      <c r="AO96" s="16">
        <v>64.77151541991357</v>
      </c>
      <c r="AP96" s="17">
        <v>12.127449877480379</v>
      </c>
      <c r="AQ96" s="17">
        <v>2.1198490970846691</v>
      </c>
      <c r="AR96" s="17">
        <v>11.60150164042936</v>
      </c>
      <c r="AS96" s="17">
        <v>1.7833095862576349</v>
      </c>
      <c r="AT96" s="17">
        <v>9.3722508240610711</v>
      </c>
      <c r="AU96" s="17">
        <v>1.7999572210059605</v>
      </c>
      <c r="AV96" s="17">
        <v>5.5592795474920296</v>
      </c>
      <c r="AW96" s="2">
        <v>0.75850564019886757</v>
      </c>
      <c r="AX96" s="17">
        <v>4.8370828517574509</v>
      </c>
      <c r="AY96" s="2">
        <v>0.84009989558264619</v>
      </c>
      <c r="AZ96" s="17">
        <v>6.9026174941731231</v>
      </c>
      <c r="BA96" s="17">
        <v>3.1704619797846267</v>
      </c>
      <c r="BB96" s="16">
        <v>26.894846640233897</v>
      </c>
      <c r="BC96" s="17">
        <v>19.941795717990065</v>
      </c>
      <c r="BD96" s="17">
        <v>3.8445649318733617</v>
      </c>
      <c r="BE96" s="17">
        <v>3.0617623592589256</v>
      </c>
      <c r="BF96" s="17">
        <v>18.27814198672236</v>
      </c>
      <c r="BG96" s="13">
        <f t="shared" si="35"/>
        <v>29.820115786094124</v>
      </c>
      <c r="BH96" s="13">
        <f t="shared" si="36"/>
        <v>17.41467192383865</v>
      </c>
      <c r="BI96" s="12">
        <f t="shared" si="37"/>
        <v>7.4801057347950719</v>
      </c>
      <c r="BJ96" s="2">
        <v>0.54476864164000416</v>
      </c>
      <c r="BK96" s="20">
        <v>2.3450841494679752E-2</v>
      </c>
      <c r="BL96" s="20">
        <v>1.5438885342067459E-2</v>
      </c>
      <c r="BM96" s="1"/>
      <c r="BN96" s="1"/>
      <c r="BO96" s="1"/>
      <c r="BP96" s="5"/>
      <c r="BQ96" s="20"/>
      <c r="BR96" s="1"/>
      <c r="BS96" s="1"/>
      <c r="BT96" s="1"/>
      <c r="BU96" s="1"/>
      <c r="BV96" s="17"/>
      <c r="BW96" s="17"/>
      <c r="BX96" s="1"/>
      <c r="BY96" s="1"/>
      <c r="BZ96" s="1"/>
      <c r="CA96" s="1"/>
      <c r="CB96" s="1"/>
      <c r="CC96" s="1"/>
      <c r="CD96" s="1"/>
      <c r="CE96" s="1"/>
      <c r="CF96" s="1"/>
      <c r="CG96" s="1"/>
      <c r="CH96" s="1"/>
      <c r="CI96" s="1"/>
      <c r="CJ96" s="1"/>
      <c r="CK96" s="1"/>
      <c r="CL96" s="1"/>
      <c r="CM96" s="1" t="s">
        <v>346</v>
      </c>
      <c r="CN96" s="1"/>
      <c r="CO96" s="1"/>
    </row>
    <row r="97" spans="1:93" x14ac:dyDescent="0.25">
      <c r="A97" s="6" t="s">
        <v>128</v>
      </c>
      <c r="B97" s="6">
        <v>332</v>
      </c>
      <c r="C97" s="1" t="s">
        <v>121</v>
      </c>
      <c r="D97" s="6" t="s">
        <v>297</v>
      </c>
      <c r="E97" s="6" t="s">
        <v>401</v>
      </c>
      <c r="F97" s="6">
        <v>1</v>
      </c>
      <c r="G97" s="2">
        <v>75.202172859031322</v>
      </c>
      <c r="H97" s="2">
        <v>0.17596436889843545</v>
      </c>
      <c r="I97" s="2">
        <v>12.508547022932797</v>
      </c>
      <c r="J97" s="2">
        <v>2.2050120568745397</v>
      </c>
      <c r="K97" s="2">
        <v>5.5767953899579524E-2</v>
      </c>
      <c r="L97" s="2">
        <v>0.19213268917113227</v>
      </c>
      <c r="M97" s="2">
        <v>1.0530625909850544</v>
      </c>
      <c r="N97" s="2">
        <v>3.3436494357256219</v>
      </c>
      <c r="O97" s="2">
        <v>5.2422386707253725</v>
      </c>
      <c r="P97" s="2">
        <v>2.1452351756139697E-2</v>
      </c>
      <c r="Q97" s="3">
        <v>100.74121000000001</v>
      </c>
      <c r="R97" s="3">
        <v>2.71</v>
      </c>
      <c r="S97" s="4">
        <v>1366.8</v>
      </c>
      <c r="T97" s="2">
        <f t="shared" si="27"/>
        <v>8.5858881064509944</v>
      </c>
      <c r="U97" s="2">
        <v>1.7546558643239001</v>
      </c>
      <c r="V97" s="48"/>
      <c r="W97" s="107"/>
      <c r="X97" s="17"/>
      <c r="Y97" s="17"/>
      <c r="Z97" s="17"/>
      <c r="AA97" s="17"/>
      <c r="AB97" s="17"/>
      <c r="AC97" s="16"/>
      <c r="AD97" s="16"/>
      <c r="AE97" s="16"/>
      <c r="AF97" s="16"/>
      <c r="AG97" s="16"/>
      <c r="AH97" s="16"/>
      <c r="AI97" s="13"/>
      <c r="AJ97" s="2"/>
      <c r="AK97" s="16"/>
      <c r="AL97" s="16"/>
      <c r="AM97" s="16"/>
      <c r="AN97" s="48"/>
      <c r="AO97" s="16"/>
      <c r="AP97" s="17"/>
      <c r="AQ97" s="17"/>
      <c r="AR97" s="17"/>
      <c r="AS97" s="17"/>
      <c r="AT97" s="17"/>
      <c r="AU97" s="17"/>
      <c r="AV97" s="17"/>
      <c r="AX97" s="17"/>
      <c r="AY97" s="2"/>
      <c r="AZ97" s="17"/>
      <c r="BA97" s="17"/>
      <c r="BC97" s="16"/>
      <c r="BD97" s="17"/>
      <c r="BI97" s="17"/>
      <c r="BQ97" s="20"/>
      <c r="BV97" s="17"/>
      <c r="BW97" s="17"/>
    </row>
    <row r="98" spans="1:93" x14ac:dyDescent="0.25">
      <c r="A98" s="6" t="s">
        <v>129</v>
      </c>
      <c r="B98" s="6">
        <v>332</v>
      </c>
      <c r="C98" s="1" t="s">
        <v>121</v>
      </c>
      <c r="D98" s="6" t="s">
        <v>297</v>
      </c>
      <c r="E98" s="6" t="s">
        <v>401</v>
      </c>
      <c r="F98" s="6">
        <v>1</v>
      </c>
      <c r="G98" s="2">
        <v>74.581346956868501</v>
      </c>
      <c r="H98" s="2">
        <v>0.16329415234937589</v>
      </c>
      <c r="I98" s="2">
        <v>12.764030835044373</v>
      </c>
      <c r="J98" s="2">
        <v>2.0426239449477781</v>
      </c>
      <c r="K98" s="2">
        <v>4.3246429877958334E-2</v>
      </c>
      <c r="L98" s="2">
        <v>0.25238241585124294</v>
      </c>
      <c r="M98" s="2">
        <v>1.4034851740650776</v>
      </c>
      <c r="N98" s="2">
        <v>3.3764760843844024</v>
      </c>
      <c r="O98" s="2">
        <v>5.3480560013973957</v>
      </c>
      <c r="P98" s="2">
        <v>2.505800521387774E-2</v>
      </c>
      <c r="Q98" s="3">
        <v>100.04472000000003</v>
      </c>
      <c r="R98" s="3">
        <v>2.95</v>
      </c>
      <c r="S98" s="4">
        <v>1629.3</v>
      </c>
      <c r="T98" s="2">
        <f t="shared" si="27"/>
        <v>8.7245320857817976</v>
      </c>
      <c r="U98" s="2">
        <v>1.7726711160899584</v>
      </c>
      <c r="V98" s="48"/>
      <c r="W98" s="48"/>
      <c r="X98" s="2"/>
      <c r="Y98" s="17"/>
      <c r="Z98" s="17"/>
      <c r="AA98" s="17"/>
      <c r="AB98" s="17"/>
      <c r="AC98" s="16"/>
      <c r="AD98" s="16"/>
      <c r="AE98" s="16"/>
      <c r="AF98" s="16"/>
      <c r="AG98" s="16"/>
      <c r="AH98" s="16"/>
      <c r="AI98" s="13"/>
      <c r="AJ98" s="2"/>
      <c r="AK98" s="16"/>
      <c r="AL98" s="16"/>
      <c r="AM98" s="16"/>
      <c r="AN98" s="48"/>
      <c r="AO98" s="16"/>
      <c r="AP98" s="17"/>
      <c r="AQ98" s="17"/>
      <c r="AR98" s="16"/>
      <c r="AS98" s="17"/>
      <c r="AU98" s="17"/>
      <c r="AV98" s="17"/>
      <c r="AX98" s="17"/>
      <c r="AY98" s="2"/>
      <c r="AZ98" s="17"/>
      <c r="BA98" s="17"/>
      <c r="BC98" s="16"/>
      <c r="BD98" s="17"/>
      <c r="BI98" s="17"/>
      <c r="BQ98" s="20"/>
      <c r="BV98" s="17"/>
      <c r="BW98" s="17"/>
    </row>
    <row r="99" spans="1:93" x14ac:dyDescent="0.25">
      <c r="A99" s="6" t="s">
        <v>130</v>
      </c>
      <c r="B99" s="6">
        <v>332</v>
      </c>
      <c r="C99" s="1" t="s">
        <v>121</v>
      </c>
      <c r="D99" s="6" t="s">
        <v>297</v>
      </c>
      <c r="E99" s="6" t="s">
        <v>401</v>
      </c>
      <c r="F99" s="6">
        <v>1</v>
      </c>
      <c r="G99" s="2">
        <v>74.644618375372289</v>
      </c>
      <c r="H99" s="2">
        <v>0.16034195688083341</v>
      </c>
      <c r="I99" s="2">
        <v>12.777384318046332</v>
      </c>
      <c r="J99" s="2">
        <v>2.032956995751785</v>
      </c>
      <c r="K99" s="2">
        <v>4.4566154964530591E-2</v>
      </c>
      <c r="L99" s="2">
        <v>0.25622924947228004</v>
      </c>
      <c r="M99" s="2">
        <v>1.6370271760481279</v>
      </c>
      <c r="N99" s="2">
        <v>3.3010429128572722</v>
      </c>
      <c r="O99" s="2">
        <v>5.1244908797800255</v>
      </c>
      <c r="P99" s="2">
        <v>2.1341980826514999E-2</v>
      </c>
      <c r="Q99" s="3">
        <v>98.863110000000006</v>
      </c>
      <c r="R99" s="3">
        <v>3.23</v>
      </c>
      <c r="S99" s="4">
        <v>1610.1</v>
      </c>
      <c r="T99" s="2">
        <f t="shared" si="27"/>
        <v>8.4255337926372977</v>
      </c>
      <c r="U99" s="2">
        <v>1.7373825470978006</v>
      </c>
      <c r="V99" s="48"/>
      <c r="W99" s="48"/>
      <c r="X99" s="2"/>
      <c r="Y99" s="17"/>
      <c r="Z99" s="17"/>
      <c r="AA99" s="17"/>
      <c r="AB99" s="17"/>
      <c r="AC99" s="16"/>
      <c r="AD99" s="16"/>
      <c r="AE99" s="16"/>
      <c r="AF99" s="16"/>
      <c r="AG99" s="16"/>
      <c r="AH99" s="16"/>
      <c r="AI99" s="13"/>
      <c r="AJ99" s="2"/>
      <c r="AK99" s="16"/>
      <c r="AL99" s="16"/>
      <c r="AM99" s="16"/>
      <c r="AN99" s="48"/>
      <c r="AO99" s="16"/>
      <c r="AP99" s="17"/>
      <c r="AQ99" s="17"/>
      <c r="AR99" s="16"/>
      <c r="AS99" s="17"/>
      <c r="AU99" s="17"/>
      <c r="AV99" s="17"/>
      <c r="AX99" s="17"/>
      <c r="AY99" s="2"/>
      <c r="AZ99" s="17"/>
      <c r="BA99" s="17"/>
      <c r="BC99" s="16"/>
      <c r="BD99" s="17"/>
      <c r="BI99" s="17"/>
      <c r="BQ99" s="20"/>
      <c r="BV99" s="17"/>
      <c r="BW99" s="17"/>
    </row>
    <row r="100" spans="1:93" x14ac:dyDescent="0.25">
      <c r="A100" s="46" t="s">
        <v>354</v>
      </c>
      <c r="B100" s="46">
        <v>65</v>
      </c>
      <c r="C100" s="24" t="s">
        <v>121</v>
      </c>
      <c r="D100" s="46" t="s">
        <v>298</v>
      </c>
      <c r="E100" s="6" t="s">
        <v>401</v>
      </c>
      <c r="F100" s="6">
        <v>1</v>
      </c>
      <c r="G100" s="11">
        <v>71.487709685663589</v>
      </c>
      <c r="H100" s="11">
        <v>0.33435980468647442</v>
      </c>
      <c r="I100" s="11">
        <v>13.700139552649137</v>
      </c>
      <c r="J100" s="11">
        <v>3.7674960930135155</v>
      </c>
      <c r="K100" s="11">
        <v>8.4184001968201833E-2</v>
      </c>
      <c r="L100" s="11">
        <v>0.14976305933773659</v>
      </c>
      <c r="M100" s="11">
        <v>1.5401324634700262</v>
      </c>
      <c r="N100" s="11">
        <v>3.6176085164782421</v>
      </c>
      <c r="O100" s="11">
        <v>5.2707818424456914</v>
      </c>
      <c r="P100" s="11">
        <v>4.7824980287371151E-2</v>
      </c>
      <c r="Q100" s="47">
        <v>99.362230000000011</v>
      </c>
      <c r="R100" s="47">
        <v>2.99</v>
      </c>
      <c r="S100" s="26">
        <v>2988.5</v>
      </c>
      <c r="T100" s="11">
        <f t="shared" si="27"/>
        <v>8.8883903589239335</v>
      </c>
      <c r="U100" s="11">
        <v>1.6306072681689028</v>
      </c>
      <c r="V100" s="48">
        <v>21.84</v>
      </c>
      <c r="W100" s="109">
        <v>2.8860000000000001</v>
      </c>
      <c r="X100" s="12">
        <v>3.8250000000000002</v>
      </c>
      <c r="Y100" s="12">
        <v>1.1639999999999999</v>
      </c>
      <c r="Z100" s="12">
        <v>0.92959999999999998</v>
      </c>
      <c r="AA100" s="12">
        <v>0.72419999999999995</v>
      </c>
      <c r="AB100" s="12">
        <v>4.3620000000000001</v>
      </c>
      <c r="AC100" s="13">
        <v>143</v>
      </c>
      <c r="AD100" s="13">
        <v>23.62</v>
      </c>
      <c r="AE100" s="13">
        <v>79.88</v>
      </c>
      <c r="AF100" s="16">
        <v>51.83</v>
      </c>
      <c r="AG100" s="13"/>
      <c r="AH100" s="13"/>
      <c r="AI100" s="13">
        <v>47.91</v>
      </c>
      <c r="AJ100" s="11">
        <v>1.083</v>
      </c>
      <c r="AK100" s="13">
        <v>2853</v>
      </c>
      <c r="AL100" s="13"/>
      <c r="AM100" s="12"/>
      <c r="AN100" s="95"/>
      <c r="AO100" s="13"/>
      <c r="AP100" s="12"/>
      <c r="AQ100" s="12"/>
      <c r="AR100" s="12"/>
      <c r="AS100" s="12"/>
      <c r="AT100" s="12"/>
      <c r="AU100" s="12"/>
      <c r="AV100" s="12"/>
      <c r="AW100" s="11"/>
      <c r="AX100" s="12"/>
      <c r="AY100" s="11"/>
      <c r="AZ100" s="12"/>
      <c r="BA100" s="12"/>
      <c r="BB100" s="13">
        <v>53.46</v>
      </c>
      <c r="BC100" s="11"/>
      <c r="BD100" s="12"/>
      <c r="BE100" s="11">
        <v>1.5411923596372756</v>
      </c>
      <c r="BF100" s="12"/>
      <c r="BG100" s="22"/>
      <c r="BH100" s="22"/>
      <c r="BI100" s="12"/>
      <c r="BJ100" s="11"/>
      <c r="BK100" s="22">
        <v>1.929384526336099E-2</v>
      </c>
      <c r="BL100" s="22"/>
      <c r="BM100" s="21">
        <v>0.71082665066561201</v>
      </c>
      <c r="BN100" s="23">
        <v>6.180225574524617E-6</v>
      </c>
      <c r="BO100" s="11">
        <v>8.6944201778837442</v>
      </c>
      <c r="BP100" s="102">
        <v>4.4609320002534822</v>
      </c>
      <c r="BQ100" s="22">
        <v>0.13382796000760447</v>
      </c>
      <c r="BR100" s="21">
        <v>0.71067067074009316</v>
      </c>
      <c r="BS100" s="14"/>
      <c r="BT100" s="23"/>
      <c r="BU100" s="23"/>
      <c r="BV100" s="12"/>
      <c r="BW100" s="12"/>
      <c r="BX100" s="22">
        <v>16.967258824731207</v>
      </c>
      <c r="BY100" s="23">
        <v>1.727073749046557E-3</v>
      </c>
      <c r="BZ100" s="13">
        <v>101.73146126767419</v>
      </c>
      <c r="CA100" s="22">
        <v>15.482037534282149</v>
      </c>
      <c r="CB100" s="23">
        <v>1.7797550413806596E-3</v>
      </c>
      <c r="CC100" s="13">
        <v>114.8486415812546</v>
      </c>
      <c r="CD100" s="22">
        <v>38.019353055238255</v>
      </c>
      <c r="CE100" s="23">
        <v>5.0146650490962546E-3</v>
      </c>
      <c r="CF100" s="13">
        <v>131.7624498942705</v>
      </c>
      <c r="CG100" s="22">
        <v>0.91246225718979446</v>
      </c>
      <c r="CH100" s="23">
        <v>2.3806476223352242E-5</v>
      </c>
      <c r="CI100" s="12">
        <v>26.080526135403385</v>
      </c>
      <c r="CJ100" s="22">
        <v>2.2406879386211247</v>
      </c>
      <c r="CK100" s="23">
        <v>1.0461023051418733E-4</v>
      </c>
      <c r="CL100" s="12">
        <v>46.66373433945359</v>
      </c>
      <c r="CM100" s="24" t="s">
        <v>347</v>
      </c>
      <c r="CN100" s="24"/>
      <c r="CO100" s="24"/>
    </row>
    <row r="101" spans="1:93" x14ac:dyDescent="0.25">
      <c r="A101" s="6" t="s">
        <v>355</v>
      </c>
      <c r="B101" s="46">
        <v>65</v>
      </c>
      <c r="C101" s="24" t="s">
        <v>121</v>
      </c>
      <c r="D101" s="6" t="s">
        <v>298</v>
      </c>
      <c r="E101" s="6" t="s">
        <v>401</v>
      </c>
      <c r="F101" s="6">
        <v>1</v>
      </c>
      <c r="G101" s="2">
        <v>71.778158367063398</v>
      </c>
      <c r="H101" s="2">
        <v>0.34556598510621755</v>
      </c>
      <c r="I101" s="2">
        <v>13.475824062019324</v>
      </c>
      <c r="J101" s="2">
        <v>3.8592228523731742</v>
      </c>
      <c r="K101" s="2">
        <v>8.5648077161947958E-2</v>
      </c>
      <c r="L101" s="2">
        <v>0.16345927782408659</v>
      </c>
      <c r="M101" s="2">
        <v>1.4114637912041332</v>
      </c>
      <c r="N101" s="2">
        <v>3.646821816170831</v>
      </c>
      <c r="O101" s="2">
        <v>5.1752398894742271</v>
      </c>
      <c r="P101" s="2">
        <v>5.8595881602658793E-2</v>
      </c>
      <c r="Q101" s="3">
        <v>99.569810000000018</v>
      </c>
      <c r="R101" s="3">
        <v>2.72</v>
      </c>
      <c r="S101" s="4">
        <v>2773.7</v>
      </c>
      <c r="T101" s="2">
        <f t="shared" si="27"/>
        <v>8.8220617056450585</v>
      </c>
      <c r="U101" s="2">
        <v>1.5882243181120572</v>
      </c>
      <c r="V101" s="48"/>
      <c r="W101" s="109"/>
      <c r="X101" s="2"/>
      <c r="Y101" s="17"/>
      <c r="Z101" s="17"/>
      <c r="AA101" s="17"/>
      <c r="AB101" s="17"/>
      <c r="AC101" s="16"/>
      <c r="AD101" s="16"/>
      <c r="AE101" s="16"/>
      <c r="AF101" s="16"/>
      <c r="AG101" s="16"/>
      <c r="AH101" s="16"/>
      <c r="AI101" s="13"/>
      <c r="AJ101" s="2"/>
      <c r="AK101" s="16"/>
      <c r="AL101" s="16"/>
      <c r="AM101" s="16"/>
      <c r="AN101" s="48"/>
      <c r="AO101" s="16"/>
      <c r="AP101" s="17"/>
      <c r="AQ101" s="17"/>
      <c r="AR101" s="17"/>
      <c r="AS101" s="17"/>
      <c r="AT101" s="17"/>
      <c r="AU101" s="17"/>
      <c r="AV101" s="17"/>
      <c r="AX101" s="17"/>
      <c r="AY101" s="2"/>
      <c r="BA101" s="17"/>
      <c r="BB101" s="16"/>
      <c r="BD101" s="17"/>
      <c r="BF101" s="17"/>
      <c r="BI101" s="17"/>
      <c r="BQ101" s="20"/>
      <c r="BV101" s="17"/>
      <c r="BW101" s="17"/>
    </row>
    <row r="102" spans="1:93" x14ac:dyDescent="0.25">
      <c r="A102" s="6" t="s">
        <v>377</v>
      </c>
      <c r="B102" s="46">
        <v>65</v>
      </c>
      <c r="C102" s="24" t="s">
        <v>121</v>
      </c>
      <c r="D102" s="6" t="s">
        <v>298</v>
      </c>
      <c r="E102" s="6" t="s">
        <v>401</v>
      </c>
      <c r="F102" s="6">
        <v>1</v>
      </c>
      <c r="G102" s="2">
        <v>70.551324399632747</v>
      </c>
      <c r="H102" s="2">
        <v>0.4494647599585056</v>
      </c>
      <c r="I102" s="2">
        <v>13.521422427190707</v>
      </c>
      <c r="J102" s="2">
        <v>4.5989238392972398</v>
      </c>
      <c r="K102" s="2">
        <v>0.1009426401755239</v>
      </c>
      <c r="L102" s="2">
        <v>0.31192522019671148</v>
      </c>
      <c r="M102" s="2">
        <v>1.7639310968861379</v>
      </c>
      <c r="N102" s="2">
        <v>3.5280075844062728</v>
      </c>
      <c r="O102" s="2">
        <v>5.0611725900022551</v>
      </c>
      <c r="P102" s="2">
        <v>0.11288544225390378</v>
      </c>
      <c r="Q102" s="3">
        <v>99.052310000000006</v>
      </c>
      <c r="R102" s="3">
        <v>2.76</v>
      </c>
      <c r="S102" s="4">
        <v>3022.9</v>
      </c>
      <c r="T102" s="2">
        <f t="shared" si="27"/>
        <v>8.5891801744085274</v>
      </c>
      <c r="U102" s="2">
        <v>1.6055267184810214</v>
      </c>
      <c r="V102" s="48"/>
      <c r="W102" s="109"/>
      <c r="X102" s="17"/>
      <c r="Y102" s="17"/>
      <c r="Z102" s="17"/>
      <c r="AA102" s="17"/>
      <c r="AB102" s="17"/>
      <c r="AC102" s="16"/>
      <c r="AD102" s="16"/>
      <c r="AE102" s="16"/>
      <c r="AF102" s="16"/>
      <c r="AG102" s="16"/>
      <c r="AH102" s="16"/>
      <c r="AI102" s="13"/>
      <c r="AJ102" s="2"/>
      <c r="AK102" s="16"/>
      <c r="AL102" s="16"/>
      <c r="AM102" s="16"/>
      <c r="AN102" s="48"/>
      <c r="AO102" s="16"/>
      <c r="AP102" s="17"/>
      <c r="AQ102" s="17"/>
      <c r="AR102" s="17"/>
      <c r="AS102" s="17"/>
      <c r="AT102" s="17"/>
      <c r="AU102" s="17"/>
      <c r="AV102" s="17"/>
      <c r="AX102" s="17"/>
      <c r="AY102" s="2"/>
      <c r="BA102" s="17"/>
      <c r="BB102" s="16"/>
      <c r="BD102" s="17"/>
      <c r="BF102" s="17"/>
      <c r="BI102" s="17"/>
      <c r="BQ102" s="20"/>
      <c r="BV102" s="17"/>
      <c r="BW102" s="17"/>
    </row>
    <row r="103" spans="1:93" x14ac:dyDescent="0.25">
      <c r="A103" s="6" t="s">
        <v>131</v>
      </c>
      <c r="B103" s="6">
        <v>332</v>
      </c>
      <c r="C103" s="1" t="s">
        <v>121</v>
      </c>
      <c r="D103" s="6" t="s">
        <v>297</v>
      </c>
      <c r="E103" s="6" t="s">
        <v>401</v>
      </c>
      <c r="F103" s="6">
        <v>1</v>
      </c>
      <c r="G103" s="2">
        <v>76.443381579580546</v>
      </c>
      <c r="H103" s="2">
        <v>0.10934002460073272</v>
      </c>
      <c r="I103" s="2">
        <v>11.624356271038371</v>
      </c>
      <c r="J103" s="2">
        <v>1.5751620187109419</v>
      </c>
      <c r="K103" s="2">
        <v>3.2510392763670883E-2</v>
      </c>
      <c r="L103" s="2">
        <v>0.19066237632526223</v>
      </c>
      <c r="M103" s="2">
        <v>1.9302723690822972</v>
      </c>
      <c r="N103" s="2">
        <v>3.1102605169574931</v>
      </c>
      <c r="O103" s="2">
        <v>4.9630540767877962</v>
      </c>
      <c r="P103" s="2">
        <v>2.1000374152887878E-2</v>
      </c>
      <c r="Q103" s="3">
        <v>100.56588999999998</v>
      </c>
      <c r="R103" s="3">
        <v>3.52</v>
      </c>
      <c r="S103" s="4">
        <v>542</v>
      </c>
      <c r="T103" s="2">
        <f t="shared" si="27"/>
        <v>8.0733145937452893</v>
      </c>
      <c r="U103" s="2">
        <v>1.7858630019976955</v>
      </c>
      <c r="V103" s="48">
        <v>26.480835408498272</v>
      </c>
      <c r="W103" s="107">
        <v>1.6254722500184815</v>
      </c>
      <c r="X103" s="17">
        <v>0.46530996661232504</v>
      </c>
      <c r="Y103" s="17">
        <v>1.4926755703327375</v>
      </c>
      <c r="Z103" s="17">
        <v>0.51021089747949377</v>
      </c>
      <c r="AA103" s="17"/>
      <c r="AB103" s="17">
        <v>7.8490842252349751</v>
      </c>
      <c r="AC103" s="16">
        <v>48.909532750659288</v>
      </c>
      <c r="AD103" s="16">
        <v>20.124281344645134</v>
      </c>
      <c r="AE103" s="16">
        <v>163.50172151785154</v>
      </c>
      <c r="AF103" s="16">
        <v>39.242098690479175</v>
      </c>
      <c r="AG103" s="16">
        <v>59.399846378989409</v>
      </c>
      <c r="AH103" s="16">
        <v>149.00566223950008</v>
      </c>
      <c r="AI103" s="13">
        <v>49.608348990454438</v>
      </c>
      <c r="AJ103" s="17">
        <v>2.8494712671197444</v>
      </c>
      <c r="AK103" s="16">
        <v>485.45314443952265</v>
      </c>
      <c r="AL103" s="16">
        <v>67.99791691878265</v>
      </c>
      <c r="AM103" s="16">
        <v>130.30555355890681</v>
      </c>
      <c r="AN103" s="107">
        <v>14.415631463724466</v>
      </c>
      <c r="AO103" s="16">
        <v>52.216966264575973</v>
      </c>
      <c r="AP103" s="17">
        <v>11.010805141329278</v>
      </c>
      <c r="AQ103" s="2">
        <v>0.93763188821841359</v>
      </c>
      <c r="AR103" s="17">
        <v>10.944545579644155</v>
      </c>
      <c r="AS103" s="2">
        <v>1.8126698740820253</v>
      </c>
      <c r="AT103" s="17">
        <v>10.475690164199548</v>
      </c>
      <c r="AU103" s="17">
        <v>2.0953247434689701</v>
      </c>
      <c r="AV103" s="17">
        <v>6.3495292902484737</v>
      </c>
      <c r="AW103" s="2">
        <v>0.89108510223017989</v>
      </c>
      <c r="AX103" s="17">
        <v>5.612965355518666</v>
      </c>
      <c r="AY103" s="2">
        <v>0.91682068612054846</v>
      </c>
      <c r="AZ103" s="17">
        <v>5.9755449204866187</v>
      </c>
      <c r="BA103" s="17">
        <v>3.7754208861049481</v>
      </c>
      <c r="BB103" s="16">
        <v>39.882088223735337</v>
      </c>
      <c r="BC103" s="16">
        <v>21.937237077093748</v>
      </c>
      <c r="BD103" s="17">
        <v>5.1298872300969904</v>
      </c>
      <c r="BE103" s="17">
        <v>4.1664877000454599</v>
      </c>
      <c r="BF103" s="17">
        <v>12.114437309314072</v>
      </c>
      <c r="BG103" s="13">
        <f t="shared" ref="BG103:BG105" si="38">AH103/AZ103</f>
        <v>24.935911991665826</v>
      </c>
      <c r="BH103" s="12">
        <f t="shared" ref="BH103:BH105" si="39">AK103/AL103</f>
        <v>7.1392355301023773</v>
      </c>
      <c r="BI103" s="12">
        <f t="shared" ref="BI103:BI105" si="40">AK103/AH103</f>
        <v>3.257950987521824</v>
      </c>
      <c r="BJ103" s="2">
        <v>0.26035922157627472</v>
      </c>
      <c r="BK103" s="20">
        <v>2.5482836886158121E-2</v>
      </c>
      <c r="BL103" s="20">
        <v>1.9150863627985234E-2</v>
      </c>
      <c r="BQ103" s="20"/>
      <c r="BV103" s="17"/>
      <c r="BW103" s="17"/>
      <c r="BX103" s="2"/>
      <c r="BY103" s="19"/>
      <c r="CA103" s="2"/>
      <c r="CB103" s="19"/>
      <c r="CD103" s="2"/>
      <c r="CE103" s="19"/>
      <c r="CG103" s="2"/>
      <c r="CH103" s="19"/>
      <c r="CJ103" s="2"/>
      <c r="CK103" s="19"/>
      <c r="CM103" s="1" t="s">
        <v>346</v>
      </c>
    </row>
    <row r="104" spans="1:93" x14ac:dyDescent="0.25">
      <c r="A104" s="6" t="s">
        <v>172</v>
      </c>
      <c r="B104" s="1" t="s">
        <v>173</v>
      </c>
      <c r="C104" s="1" t="s">
        <v>174</v>
      </c>
      <c r="D104" s="6" t="s">
        <v>301</v>
      </c>
      <c r="E104" s="6" t="s">
        <v>402</v>
      </c>
      <c r="F104" s="6">
        <v>4</v>
      </c>
      <c r="G104" s="2">
        <v>73.617669035871614</v>
      </c>
      <c r="H104" s="2">
        <v>0.45795859920360144</v>
      </c>
      <c r="I104" s="2">
        <v>11.871753738482054</v>
      </c>
      <c r="J104" s="2">
        <v>5.6923203959310511</v>
      </c>
      <c r="K104" s="2">
        <v>6.6282013228404726E-2</v>
      </c>
      <c r="L104" s="2">
        <v>8.5495073077593381E-2</v>
      </c>
      <c r="M104" s="2">
        <v>1.2809044705158656</v>
      </c>
      <c r="N104" s="2">
        <v>3.4431852372285392</v>
      </c>
      <c r="O104" s="2">
        <v>3.4313875663707747</v>
      </c>
      <c r="P104" s="2">
        <v>5.3043870090500211E-2</v>
      </c>
      <c r="Q104" s="3">
        <v>99.598779999999991</v>
      </c>
      <c r="R104" s="3">
        <v>1.02</v>
      </c>
      <c r="S104" s="4">
        <v>1384.8</v>
      </c>
      <c r="T104" s="2">
        <f t="shared" si="27"/>
        <v>6.8745728035993139</v>
      </c>
      <c r="U104" s="2">
        <v>1.1153348840053179</v>
      </c>
      <c r="V104" s="48">
        <v>27.911150507186758</v>
      </c>
      <c r="W104" s="109">
        <v>11.395192814188492</v>
      </c>
      <c r="X104" s="17">
        <v>1.3510782973173043</v>
      </c>
      <c r="Y104" s="17">
        <v>2.7774783174237339</v>
      </c>
      <c r="Z104" s="17">
        <v>0.53283560613098435</v>
      </c>
      <c r="AA104" s="17">
        <v>1.3451197803675086</v>
      </c>
      <c r="AB104" s="17">
        <v>9.3469300711661791</v>
      </c>
      <c r="AC104" s="16">
        <v>134.29308994645413</v>
      </c>
      <c r="AD104" s="16">
        <v>21.328480035834904</v>
      </c>
      <c r="AE104" s="16">
        <v>101.54670594982952</v>
      </c>
      <c r="AF104" s="16">
        <v>287.86287664575724</v>
      </c>
      <c r="AG104" s="16">
        <v>42.907965481987929</v>
      </c>
      <c r="AH104" s="16">
        <v>816.02623188079906</v>
      </c>
      <c r="AI104" s="13">
        <v>29.698990487170555</v>
      </c>
      <c r="AJ104" s="17">
        <v>2.0400572365767125</v>
      </c>
      <c r="AK104" s="16">
        <v>1328.8115173337162</v>
      </c>
      <c r="AL104" s="16">
        <v>58.875247342945023</v>
      </c>
      <c r="AM104" s="16">
        <v>83.937461226290424</v>
      </c>
      <c r="AN104" s="107">
        <v>12.623760512368253</v>
      </c>
      <c r="AO104" s="16">
        <v>49.055244107452623</v>
      </c>
      <c r="AP104" s="17">
        <v>10.199918126478948</v>
      </c>
      <c r="AQ104" s="17">
        <v>4.2001605361155532</v>
      </c>
      <c r="AR104" s="17">
        <v>10.999974919962268</v>
      </c>
      <c r="AS104" s="2">
        <v>1.7645039555092024</v>
      </c>
      <c r="AT104" s="17">
        <v>9.5490319240992338</v>
      </c>
      <c r="AU104" s="2">
        <v>1.941386429759121</v>
      </c>
      <c r="AV104" s="17">
        <v>5.7340491195879011</v>
      </c>
      <c r="AW104" s="2">
        <v>0.81795271846275486</v>
      </c>
      <c r="AX104" s="17">
        <v>5.4857812228099307</v>
      </c>
      <c r="AY104" s="2">
        <v>0.83955096843171206</v>
      </c>
      <c r="AZ104" s="1">
        <v>15.625149501769416</v>
      </c>
      <c r="BA104" s="2">
        <v>1.8478103178766023</v>
      </c>
      <c r="BB104" s="16">
        <v>28.668089884642093</v>
      </c>
      <c r="BC104" s="17">
        <v>13.856361083731519</v>
      </c>
      <c r="BD104" s="17">
        <v>4.1945674295285187</v>
      </c>
      <c r="BE104" s="2">
        <v>0.35276068638330338</v>
      </c>
      <c r="BF104" s="17">
        <v>10.732336006791737</v>
      </c>
      <c r="BG104" s="13">
        <f t="shared" si="38"/>
        <v>52.225179143942974</v>
      </c>
      <c r="BH104" s="13">
        <f t="shared" si="39"/>
        <v>22.569952183698923</v>
      </c>
      <c r="BI104" s="12">
        <f t="shared" si="40"/>
        <v>1.6283931391164177</v>
      </c>
      <c r="BJ104" s="2">
        <v>1.2087060635090483</v>
      </c>
      <c r="BK104" s="20">
        <v>3.4738762137453225E-3</v>
      </c>
      <c r="BL104" s="20">
        <v>2.0385180385802563E-2</v>
      </c>
      <c r="BQ104" s="20"/>
      <c r="BV104" s="17"/>
      <c r="BW104" s="17"/>
    </row>
    <row r="105" spans="1:93" x14ac:dyDescent="0.25">
      <c r="A105" s="6" t="s">
        <v>175</v>
      </c>
      <c r="B105" s="1">
        <v>331</v>
      </c>
      <c r="C105" s="1" t="s">
        <v>174</v>
      </c>
      <c r="D105" s="6" t="s">
        <v>301</v>
      </c>
      <c r="E105" s="6" t="s">
        <v>402</v>
      </c>
      <c r="F105" s="6">
        <v>4</v>
      </c>
      <c r="G105" s="2">
        <v>70.639545087577659</v>
      </c>
      <c r="H105" s="2">
        <v>0.66679295053585896</v>
      </c>
      <c r="I105" s="2">
        <v>11.52632816941243</v>
      </c>
      <c r="J105" s="2">
        <v>7.8806984587315991</v>
      </c>
      <c r="K105" s="2">
        <v>0.11338314485566718</v>
      </c>
      <c r="L105" s="2">
        <v>0.18717649845090434</v>
      </c>
      <c r="M105" s="2">
        <v>2.6212274711392936</v>
      </c>
      <c r="N105" s="2">
        <v>3.3375253122499777</v>
      </c>
      <c r="O105" s="2">
        <v>2.8534102494893161</v>
      </c>
      <c r="P105" s="2">
        <v>0.17391265755728261</v>
      </c>
      <c r="Q105" s="3">
        <v>99.591720000000024</v>
      </c>
      <c r="R105" s="3">
        <v>0.45</v>
      </c>
      <c r="S105" s="4">
        <v>1207.9000000000001</v>
      </c>
      <c r="T105" s="2">
        <f t="shared" ref="T105:T136" si="41">N105+O105</f>
        <v>6.1909355617392938</v>
      </c>
      <c r="U105" s="2">
        <v>0.9568316860816648</v>
      </c>
      <c r="V105" s="48">
        <v>29.982027908865486</v>
      </c>
      <c r="W105" s="48">
        <v>25.504928027469237</v>
      </c>
      <c r="X105" s="17">
        <v>5.7767547201003255</v>
      </c>
      <c r="Y105" s="17">
        <v>3.6239230708797376</v>
      </c>
      <c r="Z105" s="17">
        <v>2.0235205718385303</v>
      </c>
      <c r="AA105" s="17">
        <v>0.47725080702599726</v>
      </c>
      <c r="AB105" s="17">
        <v>5.9081418229723353</v>
      </c>
      <c r="AC105" s="16">
        <v>172.44397224175174</v>
      </c>
      <c r="AD105" s="16">
        <v>19.834602878403206</v>
      </c>
      <c r="AE105" s="16">
        <v>94.704194331033548</v>
      </c>
      <c r="AF105" s="16">
        <v>261.77029064361511</v>
      </c>
      <c r="AG105" s="16">
        <v>39.711427235138828</v>
      </c>
      <c r="AH105" s="16">
        <v>589.83093595417631</v>
      </c>
      <c r="AI105" s="13">
        <v>32.554863132139786</v>
      </c>
      <c r="AJ105" s="17">
        <v>3.2257183085007179</v>
      </c>
      <c r="AK105" s="16">
        <v>1177.1235099689538</v>
      </c>
      <c r="AL105" s="16">
        <v>47.454975638199471</v>
      </c>
      <c r="AM105" s="16">
        <v>89.413090227045416</v>
      </c>
      <c r="AN105" s="107">
        <v>11.087291097928238</v>
      </c>
      <c r="AO105" s="16">
        <v>43.29043820323777</v>
      </c>
      <c r="AP105" s="17">
        <v>9.0347707354903957</v>
      </c>
      <c r="AQ105" s="17">
        <v>3.2386663254860366</v>
      </c>
      <c r="AR105" s="17">
        <v>9.3198520721980653</v>
      </c>
      <c r="AS105" s="2">
        <v>1.4360912875645246</v>
      </c>
      <c r="AT105" s="17">
        <v>8.4508233761800167</v>
      </c>
      <c r="AU105" s="2">
        <v>1.7171399023923186</v>
      </c>
      <c r="AV105" s="17">
        <v>4.7002179699923889</v>
      </c>
      <c r="AW105" s="2">
        <v>0.68630990448832263</v>
      </c>
      <c r="AX105" s="17">
        <v>4.3712938055934236</v>
      </c>
      <c r="AY105" s="2">
        <v>0.64879154446680598</v>
      </c>
      <c r="AZ105" s="17">
        <v>12.349895433536922</v>
      </c>
      <c r="BA105" s="2">
        <v>1.8154626924258059</v>
      </c>
      <c r="BB105" s="16">
        <v>33.330278849262065</v>
      </c>
      <c r="BC105" s="17">
        <v>12.489448659250057</v>
      </c>
      <c r="BD105" s="17">
        <v>4.8341173298352071</v>
      </c>
      <c r="BE105" s="2">
        <v>0.36178358551760847</v>
      </c>
      <c r="BF105" s="17">
        <v>10.856048060067936</v>
      </c>
      <c r="BG105" s="13">
        <f t="shared" si="38"/>
        <v>47.759994335859162</v>
      </c>
      <c r="BH105" s="13">
        <f t="shared" si="39"/>
        <v>24.805059830679035</v>
      </c>
      <c r="BI105" s="12">
        <f t="shared" si="40"/>
        <v>1.9956964584516197</v>
      </c>
      <c r="BJ105" s="2">
        <v>1.0758510025611387</v>
      </c>
      <c r="BK105" s="20">
        <v>3.8201432161812485E-3</v>
      </c>
      <c r="BL105" s="20">
        <v>2.3099789272292656E-2</v>
      </c>
      <c r="BQ105" s="20"/>
      <c r="BV105" s="17"/>
      <c r="BW105" s="17"/>
      <c r="CM105" s="1" t="s">
        <v>346</v>
      </c>
    </row>
    <row r="106" spans="1:93" x14ac:dyDescent="0.25">
      <c r="A106" s="6" t="s">
        <v>176</v>
      </c>
      <c r="B106" s="6">
        <v>432</v>
      </c>
      <c r="C106" s="6" t="s">
        <v>177</v>
      </c>
      <c r="D106" s="6" t="s">
        <v>301</v>
      </c>
      <c r="E106" s="6" t="s">
        <v>402</v>
      </c>
      <c r="F106" s="6">
        <v>4</v>
      </c>
      <c r="G106" s="2">
        <v>70.208972839058802</v>
      </c>
      <c r="H106" s="2">
        <v>0.71947686011329226</v>
      </c>
      <c r="I106" s="2">
        <v>11.525725348349095</v>
      </c>
      <c r="J106" s="2">
        <v>8.1216763133650538</v>
      </c>
      <c r="K106" s="2">
        <v>0.12753245270529417</v>
      </c>
      <c r="L106" s="2">
        <v>0.26630124485598872</v>
      </c>
      <c r="M106" s="2">
        <v>2.7967549852979525</v>
      </c>
      <c r="N106" s="2">
        <v>3.2184989474459349</v>
      </c>
      <c r="O106" s="2">
        <v>2.81652893623267</v>
      </c>
      <c r="P106" s="2">
        <v>0.19853207257591776</v>
      </c>
      <c r="Q106" s="3">
        <v>100.38659000000001</v>
      </c>
      <c r="R106" s="3">
        <v>0.71</v>
      </c>
      <c r="S106" s="4">
        <v>1195.0999999999999</v>
      </c>
      <c r="T106" s="2">
        <f t="shared" si="41"/>
        <v>6.0350278836786053</v>
      </c>
      <c r="U106" s="2">
        <v>0.97939243702977963</v>
      </c>
      <c r="V106" s="48"/>
      <c r="W106" s="48"/>
      <c r="X106" s="17"/>
      <c r="Y106" s="17"/>
      <c r="Z106" s="17"/>
      <c r="AA106" s="17"/>
      <c r="AB106" s="17"/>
      <c r="AC106" s="2"/>
      <c r="AD106" s="16"/>
      <c r="AE106" s="16"/>
      <c r="AF106" s="16"/>
      <c r="AG106" s="16"/>
      <c r="AH106" s="16"/>
      <c r="AI106" s="13"/>
      <c r="AJ106" s="17"/>
      <c r="AK106" s="16"/>
      <c r="AL106" s="16"/>
      <c r="AM106" s="16"/>
      <c r="AN106" s="107"/>
      <c r="AO106" s="16"/>
      <c r="AP106" s="17"/>
      <c r="AQ106" s="17"/>
      <c r="AR106" s="17"/>
      <c r="AS106" s="2"/>
      <c r="AT106" s="17"/>
      <c r="AU106" s="2"/>
      <c r="AV106" s="17"/>
      <c r="AX106" s="17"/>
      <c r="AY106" s="2"/>
      <c r="AZ106" s="17"/>
      <c r="BA106" s="2"/>
      <c r="BB106" s="16"/>
      <c r="BC106" s="17"/>
      <c r="BD106" s="17"/>
      <c r="BI106" s="17"/>
      <c r="BQ106" s="20"/>
      <c r="BV106" s="17"/>
      <c r="BW106" s="17"/>
    </row>
    <row r="107" spans="1:93" x14ac:dyDescent="0.25">
      <c r="A107" s="6" t="s">
        <v>178</v>
      </c>
      <c r="B107" s="6">
        <v>432</v>
      </c>
      <c r="C107" s="6" t="s">
        <v>177</v>
      </c>
      <c r="D107" s="6" t="s">
        <v>301</v>
      </c>
      <c r="E107" s="6" t="s">
        <v>402</v>
      </c>
      <c r="F107" s="6">
        <v>4</v>
      </c>
      <c r="G107" s="2">
        <v>68.860883832929645</v>
      </c>
      <c r="H107" s="2">
        <v>0.79827385064466727</v>
      </c>
      <c r="I107" s="2">
        <v>11.483446209663047</v>
      </c>
      <c r="J107" s="2">
        <v>9.3313649710827402</v>
      </c>
      <c r="K107" s="2">
        <v>0.15423287365263488</v>
      </c>
      <c r="L107" s="2">
        <v>0.2745286915832526</v>
      </c>
      <c r="M107" s="2">
        <v>3.1722612633410403</v>
      </c>
      <c r="N107" s="2">
        <v>3.0606304392234707</v>
      </c>
      <c r="O107" s="2">
        <v>2.6327122801061185</v>
      </c>
      <c r="P107" s="2">
        <v>0.2316655877734031</v>
      </c>
      <c r="Q107" s="3">
        <v>100.21614728178007</v>
      </c>
      <c r="R107" s="3">
        <v>0.62</v>
      </c>
      <c r="S107" s="4">
        <v>1058.0999999999999</v>
      </c>
      <c r="T107" s="2">
        <f t="shared" si="41"/>
        <v>5.6933427193295891</v>
      </c>
      <c r="U107" s="2">
        <v>0.96269431250036563</v>
      </c>
      <c r="V107" s="48">
        <v>19.01274521730474</v>
      </c>
      <c r="W107" s="48">
        <v>34.008143512277627</v>
      </c>
      <c r="X107" s="17">
        <v>6.617364933871035</v>
      </c>
      <c r="Y107" s="17">
        <v>2.4176597646843083</v>
      </c>
      <c r="Z107" s="17">
        <v>3.3086858415478906</v>
      </c>
      <c r="AA107" s="17">
        <v>0.85884803985856206</v>
      </c>
      <c r="AB107" s="17">
        <v>10.108641010768256</v>
      </c>
      <c r="AC107" s="16">
        <v>135.70793584106653</v>
      </c>
      <c r="AD107" s="16">
        <v>20.482647544699368</v>
      </c>
      <c r="AE107" s="16">
        <v>95.844434000848594</v>
      </c>
      <c r="AF107" s="16">
        <v>293.38699825550373</v>
      </c>
      <c r="AG107" s="16">
        <v>46.046925354918322</v>
      </c>
      <c r="AH107" s="16">
        <v>565.42961385621936</v>
      </c>
      <c r="AI107" s="13">
        <v>24.10996823769273</v>
      </c>
      <c r="AJ107" s="17">
        <v>4.1420880735239951</v>
      </c>
      <c r="AK107" s="16">
        <v>1137.2819859522808</v>
      </c>
      <c r="AL107" s="16">
        <v>50.425413307561655</v>
      </c>
      <c r="AM107" s="16">
        <v>90.242725630700306</v>
      </c>
      <c r="AN107" s="107">
        <v>12.249111417035705</v>
      </c>
      <c r="AO107" s="16">
        <v>48.077227386856549</v>
      </c>
      <c r="AP107" s="17">
        <v>9.811288856049206</v>
      </c>
      <c r="AQ107" s="17">
        <v>3.4865660189591332</v>
      </c>
      <c r="AR107" s="17">
        <v>9.9003711654241631</v>
      </c>
      <c r="AS107" s="2">
        <v>1.4465420944586924</v>
      </c>
      <c r="AT107" s="17">
        <v>8.5941077390409006</v>
      </c>
      <c r="AU107" s="2">
        <v>1.7781146432636352</v>
      </c>
      <c r="AV107" s="17">
        <v>4.6672028713458147</v>
      </c>
      <c r="AW107" s="2">
        <v>0.67611259844394478</v>
      </c>
      <c r="AX107" s="17">
        <v>4.2294128874595209</v>
      </c>
      <c r="AY107" s="2">
        <v>0.6382607657409114</v>
      </c>
      <c r="AZ107" s="17">
        <v>11.347880816663471</v>
      </c>
      <c r="BA107" s="2">
        <v>1.6376662862988396</v>
      </c>
      <c r="BB107" s="16">
        <v>26.195018009287793</v>
      </c>
      <c r="BC107" s="17">
        <v>10.96555470149111</v>
      </c>
      <c r="BD107" s="17">
        <v>3.4364879258647529</v>
      </c>
      <c r="BE107" s="2">
        <v>0.32668262251137647</v>
      </c>
      <c r="BF107" s="17">
        <v>11.922556309665634</v>
      </c>
      <c r="BG107" s="13">
        <f t="shared" ref="BG107" si="42">AH107/AZ107</f>
        <v>49.826890411637955</v>
      </c>
      <c r="BH107" s="13">
        <f>AK107/AL107</f>
        <v>22.553746441612947</v>
      </c>
      <c r="BI107" s="12">
        <f>AK107/AH107</f>
        <v>2.0113590765012095</v>
      </c>
      <c r="BJ107" s="2">
        <v>1.0783459828607376</v>
      </c>
      <c r="BK107" s="20">
        <v>3.408467334769634E-3</v>
      </c>
      <c r="BL107" s="20">
        <v>2.0799868344183719E-2</v>
      </c>
      <c r="BQ107" s="20"/>
      <c r="BV107" s="17"/>
      <c r="BW107" s="17"/>
      <c r="CM107" s="1" t="s">
        <v>346</v>
      </c>
    </row>
    <row r="108" spans="1:93" x14ac:dyDescent="0.25">
      <c r="A108" s="6" t="s">
        <v>179</v>
      </c>
      <c r="B108" s="6">
        <v>432</v>
      </c>
      <c r="C108" s="6" t="s">
        <v>177</v>
      </c>
      <c r="D108" s="6" t="s">
        <v>301</v>
      </c>
      <c r="E108" s="6" t="s">
        <v>402</v>
      </c>
      <c r="F108" s="6">
        <v>4</v>
      </c>
      <c r="G108" s="2">
        <v>69.54702482807609</v>
      </c>
      <c r="H108" s="2">
        <v>0.75520412940302839</v>
      </c>
      <c r="I108" s="2">
        <v>11.422226616730702</v>
      </c>
      <c r="J108" s="2">
        <v>8.8500165466696785</v>
      </c>
      <c r="K108" s="2">
        <v>0.13801335033739065</v>
      </c>
      <c r="L108" s="2">
        <v>0.27681367642785659</v>
      </c>
      <c r="M108" s="2">
        <v>2.9624693281244951</v>
      </c>
      <c r="N108" s="2">
        <v>3.0750573079779167</v>
      </c>
      <c r="O108" s="2">
        <v>2.7612961288864493</v>
      </c>
      <c r="P108" s="2">
        <v>0.21187808736641592</v>
      </c>
      <c r="Q108" s="3">
        <v>100.00360000000001</v>
      </c>
      <c r="R108" s="3">
        <v>0.89</v>
      </c>
      <c r="S108" s="4">
        <v>1125</v>
      </c>
      <c r="T108" s="2">
        <f t="shared" si="41"/>
        <v>5.8363534368643659</v>
      </c>
      <c r="U108" s="2">
        <v>1.0049759532889555</v>
      </c>
      <c r="V108" s="48"/>
      <c r="W108" s="48"/>
      <c r="X108" s="17"/>
      <c r="Y108" s="17"/>
      <c r="Z108" s="17"/>
      <c r="AA108" s="17"/>
      <c r="AB108" s="17"/>
      <c r="AC108" s="2"/>
      <c r="AD108" s="16"/>
      <c r="AE108" s="16"/>
      <c r="AF108" s="16"/>
      <c r="AG108" s="16"/>
      <c r="AH108" s="16"/>
      <c r="AI108" s="13"/>
      <c r="AJ108" s="17"/>
      <c r="AK108" s="16"/>
      <c r="AL108" s="16"/>
      <c r="AM108" s="16"/>
      <c r="AN108" s="107"/>
      <c r="AO108" s="16"/>
      <c r="AP108" s="17"/>
      <c r="AQ108" s="17"/>
      <c r="AR108" s="17"/>
      <c r="AS108" s="2"/>
      <c r="AT108" s="17"/>
      <c r="AU108" s="2"/>
      <c r="AV108" s="17"/>
      <c r="AX108" s="17"/>
      <c r="AY108" s="2"/>
      <c r="AZ108" s="17"/>
      <c r="BA108" s="2"/>
      <c r="BB108" s="16"/>
      <c r="BC108" s="17"/>
      <c r="BD108" s="17"/>
      <c r="BI108" s="17"/>
      <c r="BQ108" s="20"/>
      <c r="BV108" s="17"/>
      <c r="BW108" s="17"/>
    </row>
    <row r="109" spans="1:93" x14ac:dyDescent="0.25">
      <c r="A109" s="6" t="s">
        <v>180</v>
      </c>
      <c r="B109" s="6">
        <v>255</v>
      </c>
      <c r="C109" s="6" t="s">
        <v>177</v>
      </c>
      <c r="D109" s="6" t="s">
        <v>301</v>
      </c>
      <c r="E109" s="6" t="s">
        <v>402</v>
      </c>
      <c r="F109" s="6">
        <v>4</v>
      </c>
      <c r="G109" s="2">
        <v>68.802779067333361</v>
      </c>
      <c r="H109" s="2">
        <v>0.88703721704450533</v>
      </c>
      <c r="I109" s="2">
        <v>11.543886410835869</v>
      </c>
      <c r="J109" s="2">
        <v>9.0495240430746957</v>
      </c>
      <c r="K109" s="2">
        <v>0.13445213427385966</v>
      </c>
      <c r="L109" s="2">
        <v>0.28176061107053102</v>
      </c>
      <c r="M109" s="2">
        <v>3.6314277175081404</v>
      </c>
      <c r="N109" s="2">
        <v>3.142685033523291</v>
      </c>
      <c r="O109" s="2">
        <v>2.2689478288612088</v>
      </c>
      <c r="P109" s="2">
        <v>0.25749993647454289</v>
      </c>
      <c r="Q109" s="3">
        <v>99.98284000000001</v>
      </c>
      <c r="R109" s="3">
        <v>0.81</v>
      </c>
      <c r="S109" s="4">
        <v>1219.9000000000001</v>
      </c>
      <c r="T109" s="2">
        <f t="shared" si="41"/>
        <v>5.4116328623844998</v>
      </c>
      <c r="U109" s="2">
        <v>0.80801524129060009</v>
      </c>
      <c r="V109" s="48">
        <v>35.386053512013454</v>
      </c>
      <c r="W109" s="48">
        <v>39.075110479392372</v>
      </c>
      <c r="X109" s="17">
        <v>4.9050446342571554</v>
      </c>
      <c r="Y109" s="17">
        <v>5.4348504762932892</v>
      </c>
      <c r="Z109" s="17">
        <v>5.6102784016583049</v>
      </c>
      <c r="AA109" s="17">
        <v>1.0157710495777172</v>
      </c>
      <c r="AB109" s="17">
        <v>8.5092268256764925</v>
      </c>
      <c r="AC109" s="16">
        <v>150.09275935375504</v>
      </c>
      <c r="AD109" s="16">
        <v>20.40910129862943</v>
      </c>
      <c r="AE109" s="16">
        <v>86.808135328976988</v>
      </c>
      <c r="AF109" s="16">
        <v>320.80464505481632</v>
      </c>
      <c r="AG109" s="16">
        <v>42.1140568827986</v>
      </c>
      <c r="AH109" s="16">
        <v>535.19412638663982</v>
      </c>
      <c r="AI109" s="13">
        <v>30.856888645563085</v>
      </c>
      <c r="AJ109" s="17">
        <v>7.6431115400964309</v>
      </c>
      <c r="AK109" s="16">
        <v>1240.5087485683578</v>
      </c>
      <c r="AL109" s="16">
        <v>50.055240315057461</v>
      </c>
      <c r="AM109" s="16">
        <v>94.969042738497777</v>
      </c>
      <c r="AN109" s="107">
        <v>11.589359603338636</v>
      </c>
      <c r="AO109" s="16">
        <v>45.718257391863162</v>
      </c>
      <c r="AP109" s="17">
        <v>9.2398780587048215</v>
      </c>
      <c r="AQ109" s="17">
        <v>3.2456517026602945</v>
      </c>
      <c r="AR109" s="17">
        <v>9.422151747465378</v>
      </c>
      <c r="AS109" s="2">
        <v>1.3660541007603471</v>
      </c>
      <c r="AT109" s="17">
        <v>7.7638856352269503</v>
      </c>
      <c r="AU109" s="2">
        <v>1.5425679068994795</v>
      </c>
      <c r="AV109" s="17">
        <v>4.1883545305961896</v>
      </c>
      <c r="AW109" s="2">
        <v>0.59541902425420146</v>
      </c>
      <c r="AX109" s="17">
        <v>3.882896422883364</v>
      </c>
      <c r="AY109" s="2">
        <v>0.59720982178240356</v>
      </c>
      <c r="AZ109" s="17">
        <v>11.06215147667217</v>
      </c>
      <c r="BA109" s="2">
        <v>1.6301608123812641</v>
      </c>
      <c r="BB109" s="16">
        <v>29.932319648605393</v>
      </c>
      <c r="BC109" s="17">
        <v>10.84764556924655</v>
      </c>
      <c r="BD109" s="17">
        <v>3.3621222639637445</v>
      </c>
      <c r="BE109" s="2">
        <v>0.27059500748233856</v>
      </c>
      <c r="BF109" s="17">
        <v>12.891211833533124</v>
      </c>
      <c r="BG109" s="13">
        <f t="shared" ref="BG109:BG112" si="43">AH109/AZ109</f>
        <v>48.380654298149459</v>
      </c>
      <c r="BH109" s="13">
        <f t="shared" ref="BH109:BH112" si="44">AK109/AL109</f>
        <v>24.782794783530225</v>
      </c>
      <c r="BI109" s="12">
        <f t="shared" ref="BI109:BI112" si="45">AK109/AH109</f>
        <v>2.3178668961553179</v>
      </c>
      <c r="BJ109" s="2">
        <v>1.0603341452644544</v>
      </c>
      <c r="BK109" s="20">
        <v>3.1171618472953491E-3</v>
      </c>
      <c r="BL109" s="20">
        <v>2.1873099655324524E-2</v>
      </c>
      <c r="BQ109" s="20"/>
      <c r="BV109" s="17"/>
      <c r="BW109" s="17"/>
      <c r="CM109" s="1" t="s">
        <v>346</v>
      </c>
    </row>
    <row r="110" spans="1:93" x14ac:dyDescent="0.25">
      <c r="A110" s="6" t="s">
        <v>181</v>
      </c>
      <c r="B110" s="6">
        <v>422</v>
      </c>
      <c r="C110" s="6" t="s">
        <v>177</v>
      </c>
      <c r="D110" s="6" t="s">
        <v>301</v>
      </c>
      <c r="E110" s="6" t="s">
        <v>402</v>
      </c>
      <c r="F110" s="6">
        <v>4</v>
      </c>
      <c r="G110" s="2">
        <v>69.623142644929572</v>
      </c>
      <c r="H110" s="2">
        <v>0.81254881575204152</v>
      </c>
      <c r="I110" s="2">
        <v>11.518938130230222</v>
      </c>
      <c r="J110" s="2">
        <v>8.314388635006031</v>
      </c>
      <c r="K110" s="2">
        <v>0.12671914927198907</v>
      </c>
      <c r="L110" s="2">
        <v>0.32431358121030879</v>
      </c>
      <c r="M110" s="2">
        <v>3.337124779906075</v>
      </c>
      <c r="N110" s="2">
        <v>3.4847515359068835</v>
      </c>
      <c r="O110" s="2">
        <v>2.2280589708824725</v>
      </c>
      <c r="P110" s="2">
        <v>0.23001375690439868</v>
      </c>
      <c r="Q110" s="3">
        <v>100.60447000000001</v>
      </c>
      <c r="R110" s="3">
        <v>0.88</v>
      </c>
      <c r="S110" s="4">
        <v>1148.3</v>
      </c>
      <c r="T110" s="2">
        <f t="shared" si="41"/>
        <v>5.7128105067893564</v>
      </c>
      <c r="U110" s="2">
        <v>0.71556775674015105</v>
      </c>
      <c r="V110" s="48">
        <v>31.207227217304872</v>
      </c>
      <c r="W110" s="48">
        <v>30.431104538827064</v>
      </c>
      <c r="X110" s="17">
        <v>9.9507639581155622</v>
      </c>
      <c r="Y110" s="17">
        <v>2.3175408054702547</v>
      </c>
      <c r="Z110" s="17">
        <v>3.758000981717085</v>
      </c>
      <c r="AA110" s="17">
        <v>0.31891020964443867</v>
      </c>
      <c r="AB110" s="17"/>
      <c r="AC110" s="2"/>
      <c r="AD110" s="16"/>
      <c r="AE110" s="16">
        <v>65.600952385746467</v>
      </c>
      <c r="AF110" s="16">
        <v>283.38897746941984</v>
      </c>
      <c r="AG110" s="16">
        <v>60.502903146589389</v>
      </c>
      <c r="AH110" s="16">
        <v>406.73172920301243</v>
      </c>
      <c r="AI110" s="13">
        <v>24.040654529127597</v>
      </c>
      <c r="AJ110" s="17">
        <v>3.6855342452436899</v>
      </c>
      <c r="AK110" s="16">
        <v>1149.9594411429177</v>
      </c>
      <c r="AL110" s="16">
        <v>60.659313021928902</v>
      </c>
      <c r="AM110" s="16">
        <v>95.008826479506709</v>
      </c>
      <c r="AN110" s="107">
        <v>12.573610895019332</v>
      </c>
      <c r="AO110" s="16">
        <v>50.044787774478095</v>
      </c>
      <c r="AP110" s="17">
        <v>9.770745703281527</v>
      </c>
      <c r="AQ110" s="17">
        <v>3.432205590499906</v>
      </c>
      <c r="AR110" s="17">
        <v>11.449837571639032</v>
      </c>
      <c r="AS110" s="2">
        <v>1.5590729757818178</v>
      </c>
      <c r="AT110" s="17">
        <v>9.1205964488762437</v>
      </c>
      <c r="AU110" s="2">
        <v>1.847129997051189</v>
      </c>
      <c r="AV110" s="17">
        <v>5.0067951862672357</v>
      </c>
      <c r="AW110" s="2">
        <v>0.68648766535347949</v>
      </c>
      <c r="AX110" s="17">
        <v>4.1406604063873402</v>
      </c>
      <c r="AY110" s="2">
        <v>0.60942945289766737</v>
      </c>
      <c r="AZ110" s="17">
        <v>9.1943132837890573</v>
      </c>
      <c r="BA110" s="2">
        <v>1.4981471677890688</v>
      </c>
      <c r="BB110" s="16">
        <v>30.995736345096535</v>
      </c>
      <c r="BC110" s="17">
        <v>11.320746864647546</v>
      </c>
      <c r="BD110" s="17">
        <v>3.508601922743988</v>
      </c>
      <c r="BE110" s="2">
        <v>0.23148731108578627</v>
      </c>
      <c r="BF110" s="17">
        <v>14.649671083471725</v>
      </c>
      <c r="BG110" s="13">
        <f t="shared" si="43"/>
        <v>44.237314593156292</v>
      </c>
      <c r="BH110" s="13">
        <f t="shared" si="44"/>
        <v>18.957673337434546</v>
      </c>
      <c r="BI110" s="12">
        <f t="shared" si="45"/>
        <v>2.827316775596175</v>
      </c>
      <c r="BJ110" s="2">
        <v>0.98914230636159817</v>
      </c>
      <c r="BK110" s="20">
        <v>3.5287187558588401E-3</v>
      </c>
      <c r="BL110" s="20">
        <v>1.998210092340488E-2</v>
      </c>
      <c r="BQ110" s="20"/>
      <c r="BV110" s="17"/>
      <c r="BW110" s="17"/>
      <c r="CM110" s="1" t="s">
        <v>346</v>
      </c>
    </row>
    <row r="111" spans="1:93" x14ac:dyDescent="0.25">
      <c r="A111" s="6" t="s">
        <v>182</v>
      </c>
      <c r="B111" s="6">
        <v>422</v>
      </c>
      <c r="C111" s="6" t="s">
        <v>177</v>
      </c>
      <c r="D111" s="6" t="s">
        <v>301</v>
      </c>
      <c r="E111" s="6" t="s">
        <v>402</v>
      </c>
      <c r="F111" s="6">
        <v>4</v>
      </c>
      <c r="G111" s="2">
        <v>69.387302544482054</v>
      </c>
      <c r="H111" s="2">
        <v>0.80930855900901078</v>
      </c>
      <c r="I111" s="2">
        <v>11.549696383408669</v>
      </c>
      <c r="J111" s="2">
        <v>8.7189895465821703</v>
      </c>
      <c r="K111" s="2">
        <v>0.14572065662311962</v>
      </c>
      <c r="L111" s="2">
        <v>0.31301240146232234</v>
      </c>
      <c r="M111" s="2">
        <v>3.2236994355867359</v>
      </c>
      <c r="N111" s="2">
        <v>3.5330058797831767</v>
      </c>
      <c r="O111" s="2">
        <v>2.0877228282335127</v>
      </c>
      <c r="P111" s="2">
        <v>0.23154176482921676</v>
      </c>
      <c r="Q111" s="3">
        <v>99.819580000000016</v>
      </c>
      <c r="R111" s="3">
        <v>0.52</v>
      </c>
      <c r="S111" s="4">
        <v>1161.3</v>
      </c>
      <c r="T111" s="2">
        <f t="shared" si="41"/>
        <v>5.6207287080166894</v>
      </c>
      <c r="U111" s="2">
        <v>0.66133937388485742</v>
      </c>
      <c r="V111" s="48">
        <v>39.319196956530433</v>
      </c>
      <c r="W111" s="48">
        <v>25.22657602333032</v>
      </c>
      <c r="X111" s="17">
        <v>8.3720462714149271</v>
      </c>
      <c r="Y111" s="17">
        <v>2.2082991338206979</v>
      </c>
      <c r="Z111" s="17">
        <v>3.1935631922398708</v>
      </c>
      <c r="AA111" s="17">
        <v>0.36138109883436892</v>
      </c>
      <c r="AB111" s="17">
        <v>9.4091633823464864</v>
      </c>
      <c r="AC111" s="16">
        <v>109.03555761874277</v>
      </c>
      <c r="AD111" s="17">
        <v>17.055190525090918</v>
      </c>
      <c r="AE111" s="16">
        <v>46.188584574468017</v>
      </c>
      <c r="AF111" s="16">
        <v>227.92572168153896</v>
      </c>
      <c r="AG111" s="16">
        <v>41.781787092194101</v>
      </c>
      <c r="AH111" s="16">
        <v>474.66912464324577</v>
      </c>
      <c r="AI111" s="13">
        <v>21.456434144418733</v>
      </c>
      <c r="AJ111" s="17">
        <v>2.4777500002402815</v>
      </c>
      <c r="AK111" s="16">
        <v>964.12023074096032</v>
      </c>
      <c r="AL111" s="16">
        <v>53.834201041101522</v>
      </c>
      <c r="AM111" s="16">
        <v>73.777691987502479</v>
      </c>
      <c r="AN111" s="107">
        <v>10.532407148863461</v>
      </c>
      <c r="AO111" s="16">
        <v>41.028992957621526</v>
      </c>
      <c r="AP111" s="17">
        <v>8.3587431983803917</v>
      </c>
      <c r="AQ111" s="17">
        <v>2.7878324633474678</v>
      </c>
      <c r="AR111" s="17">
        <v>8.987602239680001</v>
      </c>
      <c r="AS111" s="2">
        <v>1.3847113304871974</v>
      </c>
      <c r="AT111" s="17">
        <v>7.5369805830323164</v>
      </c>
      <c r="AU111" s="2">
        <v>1.5083034728877551</v>
      </c>
      <c r="AV111" s="17">
        <v>4.3906642827212297</v>
      </c>
      <c r="AW111" s="2">
        <v>0.57440699255787875</v>
      </c>
      <c r="AX111" s="17">
        <v>3.6340347048542379</v>
      </c>
      <c r="AY111" s="2">
        <v>0.69315776486820968</v>
      </c>
      <c r="AZ111" s="17">
        <v>9.6550928295914051</v>
      </c>
      <c r="BA111" s="2">
        <v>1.7221373523053238</v>
      </c>
      <c r="BB111" s="17">
        <v>19.421676978789066</v>
      </c>
      <c r="BC111" s="17">
        <v>8.3835161857924785</v>
      </c>
      <c r="BD111" s="17">
        <v>3.5459680072519761</v>
      </c>
      <c r="BE111" s="2">
        <v>0.202647530229183</v>
      </c>
      <c r="BF111" s="17">
        <v>14.813892935362274</v>
      </c>
      <c r="BG111" s="13">
        <f t="shared" si="43"/>
        <v>49.162564567836824</v>
      </c>
      <c r="BH111" s="13">
        <f t="shared" si="44"/>
        <v>17.9090654657412</v>
      </c>
      <c r="BI111" s="12">
        <f t="shared" si="45"/>
        <v>2.0311416536004501</v>
      </c>
      <c r="BJ111" s="2">
        <v>0.98044505115377756</v>
      </c>
      <c r="BK111" s="20">
        <v>4.3873942467854248E-3</v>
      </c>
      <c r="BL111" s="20">
        <v>2.4373008643738609E-2</v>
      </c>
      <c r="BM111" s="18">
        <v>0.72486111578817647</v>
      </c>
      <c r="BN111" s="19">
        <v>3.5450533317136654E-6</v>
      </c>
      <c r="BO111" s="2">
        <v>4.890611921876177</v>
      </c>
      <c r="BP111" s="100">
        <v>0.58411595002650951</v>
      </c>
      <c r="BQ111" s="20">
        <v>1.7523478500795286E-2</v>
      </c>
      <c r="BR111" s="18">
        <v>0.72484388796876376</v>
      </c>
      <c r="BS111" s="18">
        <v>0.5117246420312499</v>
      </c>
      <c r="BT111" s="19">
        <v>1.3504471830151019E-6</v>
      </c>
      <c r="BU111" s="19">
        <v>2.7008943660302039E-6</v>
      </c>
      <c r="BV111" s="17">
        <f>BU111/BS111*10^6</f>
        <v>5.2780228743904543</v>
      </c>
      <c r="BW111" s="17">
        <f>((BS111/0.51263)-1)*10^4</f>
        <v>-17.661041467532669</v>
      </c>
      <c r="BX111" s="20">
        <v>18.15941813996788</v>
      </c>
      <c r="BY111" s="19">
        <v>1.314289932776295E-3</v>
      </c>
      <c r="BZ111" s="17">
        <v>72.335098832269935</v>
      </c>
      <c r="CA111" s="20">
        <v>15.76013090167241</v>
      </c>
      <c r="CB111" s="19">
        <v>1.539356352327626E-3</v>
      </c>
      <c r="CC111" s="17">
        <v>97.582830247881702</v>
      </c>
      <c r="CD111" s="20">
        <v>37.880251900884005</v>
      </c>
      <c r="CE111" s="19">
        <v>4.7224922364871242E-3</v>
      </c>
      <c r="CF111" s="16">
        <v>124.54723514396908</v>
      </c>
      <c r="CG111" s="20">
        <v>0.86787338462801578</v>
      </c>
      <c r="CH111" s="19">
        <v>2.5745578928984086E-5</v>
      </c>
      <c r="CI111" s="17">
        <v>29.653707962016455</v>
      </c>
      <c r="CJ111" s="20">
        <v>2.0859277816167294</v>
      </c>
      <c r="CK111" s="19">
        <v>1.2089339462120359E-4</v>
      </c>
      <c r="CL111" s="17">
        <v>57.930531532942759</v>
      </c>
      <c r="CM111" s="1" t="s">
        <v>346</v>
      </c>
    </row>
    <row r="112" spans="1:93" x14ac:dyDescent="0.25">
      <c r="A112" s="6" t="s">
        <v>183</v>
      </c>
      <c r="B112" s="6">
        <v>237</v>
      </c>
      <c r="C112" s="6" t="s">
        <v>177</v>
      </c>
      <c r="D112" s="6" t="s">
        <v>301</v>
      </c>
      <c r="E112" s="6" t="s">
        <v>402</v>
      </c>
      <c r="F112" s="6">
        <v>4</v>
      </c>
      <c r="G112" s="2">
        <v>73.844368143228635</v>
      </c>
      <c r="H112" s="2">
        <v>0.43587470299050701</v>
      </c>
      <c r="I112" s="2">
        <v>11.593220593850326</v>
      </c>
      <c r="J112" s="2">
        <v>5.6934990050067684</v>
      </c>
      <c r="K112" s="2">
        <v>8.2907635813578948E-2</v>
      </c>
      <c r="L112" s="2">
        <v>0.13638102886343997</v>
      </c>
      <c r="M112" s="2">
        <v>1.2910019408108573</v>
      </c>
      <c r="N112" s="2">
        <v>3.4525950191612149</v>
      </c>
      <c r="O112" s="2">
        <v>3.4173795944394181</v>
      </c>
      <c r="P112" s="2">
        <v>5.2772335835260913E-2</v>
      </c>
      <c r="Q112" s="3">
        <v>99.412779999999984</v>
      </c>
      <c r="R112" s="3">
        <v>0.99</v>
      </c>
      <c r="S112" s="4">
        <v>1283.4000000000001</v>
      </c>
      <c r="T112" s="2">
        <f t="shared" si="41"/>
        <v>6.8699746136006326</v>
      </c>
      <c r="U112" s="2">
        <v>1.1077543962669265</v>
      </c>
      <c r="V112" s="48">
        <v>66.009067306647808</v>
      </c>
      <c r="W112" s="109">
        <v>9.9018218214834821</v>
      </c>
      <c r="X112" s="17">
        <v>0.36214905453629154</v>
      </c>
      <c r="Y112" s="17">
        <v>2.7168739710830581</v>
      </c>
      <c r="Z112" s="17">
        <v>0.25599210006276196</v>
      </c>
      <c r="AA112" s="17">
        <v>0.49676336242212482</v>
      </c>
      <c r="AB112" s="17">
        <v>8.1637835754868302</v>
      </c>
      <c r="AC112" s="16">
        <v>124.35576189679624</v>
      </c>
      <c r="AD112" s="16">
        <v>20.453084343036782</v>
      </c>
      <c r="AE112" s="16">
        <v>101.11968558972291</v>
      </c>
      <c r="AF112" s="16">
        <v>292.07160395595253</v>
      </c>
      <c r="AG112" s="16">
        <v>33.880348674679027</v>
      </c>
      <c r="AH112" s="16">
        <v>892.87592584305378</v>
      </c>
      <c r="AI112" s="13">
        <v>29.712056540160383</v>
      </c>
      <c r="AJ112" s="17">
        <v>5.8800957955913864</v>
      </c>
      <c r="AK112" s="16">
        <v>1289.4432143240281</v>
      </c>
      <c r="AL112" s="16">
        <v>47.498500159482298</v>
      </c>
      <c r="AM112" s="16">
        <v>96.854395589682824</v>
      </c>
      <c r="AN112" s="107">
        <v>11.080624826644616</v>
      </c>
      <c r="AO112" s="16">
        <v>42.531752172764762</v>
      </c>
      <c r="AP112" s="17">
        <v>8.9190609381496291</v>
      </c>
      <c r="AQ112" s="17">
        <v>4.085634491931998</v>
      </c>
      <c r="AR112" s="17">
        <v>9.2348555393306775</v>
      </c>
      <c r="AS112" s="2">
        <v>1.4413047801951204</v>
      </c>
      <c r="AT112" s="17">
        <v>7.8576234317362736</v>
      </c>
      <c r="AU112" s="2">
        <v>1.5439317882246137</v>
      </c>
      <c r="AV112" s="17">
        <v>4.5797989984448719</v>
      </c>
      <c r="AW112" s="2">
        <v>0.632013374683008</v>
      </c>
      <c r="AX112" s="17">
        <v>4.1336940891348171</v>
      </c>
      <c r="AY112" s="2">
        <v>0.61707922345107247</v>
      </c>
      <c r="AZ112" s="1">
        <v>16.224533526377169</v>
      </c>
      <c r="BA112" s="2">
        <v>1.2251454491651541</v>
      </c>
      <c r="BB112" s="16">
        <v>25.670497559646343</v>
      </c>
      <c r="BC112" s="17">
        <v>13.183418205640383</v>
      </c>
      <c r="BD112" s="17">
        <v>4.4618239052577877</v>
      </c>
      <c r="BE112" s="2">
        <v>0.34621539451323319</v>
      </c>
      <c r="BF112" s="17">
        <v>11.490569726562359</v>
      </c>
      <c r="BG112" s="13">
        <f t="shared" si="43"/>
        <v>55.032455903367172</v>
      </c>
      <c r="BH112" s="13">
        <f t="shared" si="44"/>
        <v>27.147030116625942</v>
      </c>
      <c r="BI112" s="12">
        <f t="shared" si="45"/>
        <v>1.4441460196236509</v>
      </c>
      <c r="BJ112" s="2">
        <v>1.3722520671022242</v>
      </c>
      <c r="BK112" s="20">
        <v>3.4238179489397076E-3</v>
      </c>
      <c r="BL112" s="20">
        <v>2.3511845830803808E-2</v>
      </c>
      <c r="BQ112" s="20"/>
      <c r="BV112" s="17"/>
      <c r="BW112" s="17"/>
    </row>
    <row r="113" spans="1:93" x14ac:dyDescent="0.25">
      <c r="A113" s="6" t="s">
        <v>184</v>
      </c>
      <c r="B113" s="6">
        <v>237</v>
      </c>
      <c r="C113" s="6" t="s">
        <v>177</v>
      </c>
      <c r="D113" s="6" t="s">
        <v>301</v>
      </c>
      <c r="E113" s="6" t="s">
        <v>402</v>
      </c>
      <c r="F113" s="6">
        <v>4</v>
      </c>
      <c r="G113" s="2">
        <v>71.704595901287618</v>
      </c>
      <c r="H113" s="2">
        <v>0.60134084098262086</v>
      </c>
      <c r="I113" s="2">
        <v>11.509322912931953</v>
      </c>
      <c r="J113" s="2">
        <v>7.2452392497773515</v>
      </c>
      <c r="K113" s="2">
        <v>9.0409044636854147E-2</v>
      </c>
      <c r="L113" s="2">
        <v>0.14361589320819551</v>
      </c>
      <c r="M113" s="2">
        <v>2.380463857021859</v>
      </c>
      <c r="N113" s="2">
        <v>3.2019041682383111</v>
      </c>
      <c r="O113" s="2">
        <v>3.0123535024072403</v>
      </c>
      <c r="P113" s="2">
        <v>0.11075462950801518</v>
      </c>
      <c r="Q113" s="3">
        <v>100.11632999999998</v>
      </c>
      <c r="R113" s="3">
        <v>1.52</v>
      </c>
      <c r="S113" s="4">
        <v>1406.2</v>
      </c>
      <c r="T113" s="2">
        <f t="shared" si="41"/>
        <v>6.2142576706455515</v>
      </c>
      <c r="U113" s="2">
        <v>1.0529154682720392</v>
      </c>
      <c r="V113" s="48"/>
      <c r="W113" s="48"/>
      <c r="X113" s="2"/>
      <c r="Y113" s="2"/>
      <c r="Z113" s="17"/>
      <c r="AA113" s="17"/>
      <c r="AB113" s="2"/>
      <c r="AC113" s="2"/>
      <c r="AD113" s="16"/>
      <c r="AE113" s="16"/>
      <c r="AF113" s="16"/>
      <c r="AG113" s="16"/>
      <c r="AH113" s="16"/>
      <c r="AI113" s="13"/>
      <c r="AJ113" s="17"/>
      <c r="AK113" s="16"/>
      <c r="AL113" s="16"/>
      <c r="AM113" s="16"/>
      <c r="AN113" s="107"/>
      <c r="AO113" s="16"/>
      <c r="AP113" s="17"/>
      <c r="AQ113" s="17"/>
      <c r="AR113" s="17"/>
      <c r="AS113" s="17"/>
      <c r="AT113" s="17"/>
      <c r="AU113" s="2"/>
      <c r="AV113" s="17"/>
      <c r="AX113" s="17"/>
      <c r="AY113" s="17"/>
      <c r="AZ113" s="17"/>
      <c r="BA113" s="2"/>
      <c r="BB113" s="16"/>
      <c r="BC113" s="17"/>
      <c r="BD113" s="17"/>
      <c r="BI113" s="17"/>
      <c r="BQ113" s="20"/>
      <c r="BV113" s="17"/>
      <c r="BW113" s="17"/>
    </row>
    <row r="114" spans="1:93" x14ac:dyDescent="0.25">
      <c r="A114" s="6" t="s">
        <v>185</v>
      </c>
      <c r="B114" s="6">
        <v>237</v>
      </c>
      <c r="C114" s="6" t="s">
        <v>177</v>
      </c>
      <c r="D114" s="6" t="s">
        <v>301</v>
      </c>
      <c r="E114" s="6" t="s">
        <v>402</v>
      </c>
      <c r="F114" s="6">
        <v>4</v>
      </c>
      <c r="G114" s="2">
        <v>75.062802667632937</v>
      </c>
      <c r="H114" s="2">
        <v>0.38337270206946666</v>
      </c>
      <c r="I114" s="2">
        <v>11.817122099191069</v>
      </c>
      <c r="J114" s="2">
        <v>4.5686313740688451</v>
      </c>
      <c r="K114" s="2">
        <v>4.5377781115202812E-2</v>
      </c>
      <c r="L114" s="2">
        <v>7.0596619042843298E-2</v>
      </c>
      <c r="M114" s="2">
        <v>1.0285697582589928</v>
      </c>
      <c r="N114" s="2">
        <v>3.3247237846803119</v>
      </c>
      <c r="O114" s="2">
        <v>3.6583341354912808</v>
      </c>
      <c r="P114" s="2">
        <v>4.0469078449031387E-2</v>
      </c>
      <c r="Q114" s="3">
        <v>100.24155</v>
      </c>
      <c r="R114" s="3">
        <v>1.03</v>
      </c>
      <c r="S114" s="4">
        <v>1432.1</v>
      </c>
      <c r="T114" s="2">
        <f t="shared" si="41"/>
        <v>6.9830579201715928</v>
      </c>
      <c r="U114" s="2">
        <v>1.2314696108541976</v>
      </c>
      <c r="V114" s="48">
        <v>61.182918407813887</v>
      </c>
      <c r="W114" s="109">
        <v>7.583845079897376</v>
      </c>
      <c r="X114" s="17">
        <v>1.4298933187713305</v>
      </c>
      <c r="Y114" s="17">
        <v>3.3632398331436768</v>
      </c>
      <c r="Z114" s="17">
        <v>0.29336139456339871</v>
      </c>
      <c r="AA114" s="17">
        <v>0.69373636240408398</v>
      </c>
      <c r="AB114" s="17">
        <v>9.2635565145919188</v>
      </c>
      <c r="AC114" s="16">
        <v>102.13532625734952</v>
      </c>
      <c r="AD114" s="16">
        <v>20.69695081733747</v>
      </c>
      <c r="AE114" s="16">
        <v>108.13433255757776</v>
      </c>
      <c r="AF114" s="16">
        <v>261.39363388587071</v>
      </c>
      <c r="AG114" s="16">
        <v>52.293832090207488</v>
      </c>
      <c r="AH114" s="16">
        <v>704.8355429330586</v>
      </c>
      <c r="AI114" s="13">
        <v>29.731548692778389</v>
      </c>
      <c r="AJ114" s="17">
        <v>5.4410165580262957</v>
      </c>
      <c r="AK114" s="16">
        <v>1411.6367130899971</v>
      </c>
      <c r="AL114" s="16">
        <v>79.886713583474702</v>
      </c>
      <c r="AM114" s="16">
        <v>74.238025642987907</v>
      </c>
      <c r="AN114" s="107">
        <v>18.79099334607908</v>
      </c>
      <c r="AO114" s="16">
        <v>74.363224262881147</v>
      </c>
      <c r="AP114" s="17">
        <v>15.410719741138518</v>
      </c>
      <c r="AQ114" s="17">
        <v>4.5050365647506938</v>
      </c>
      <c r="AR114" s="17">
        <v>15.730684598929329</v>
      </c>
      <c r="AS114" s="17">
        <v>2.4326001082387925</v>
      </c>
      <c r="AT114" s="17">
        <v>12.349674728945466</v>
      </c>
      <c r="AU114" s="17">
        <v>2.3385507793414688</v>
      </c>
      <c r="AV114" s="17">
        <v>6.50431695210633</v>
      </c>
      <c r="AW114" s="2">
        <v>0.8677989218468074</v>
      </c>
      <c r="AX114" s="17">
        <v>5.5463176536895027</v>
      </c>
      <c r="AY114" s="2">
        <v>0.81806686130608486</v>
      </c>
      <c r="AZ114" s="1">
        <v>13.826282360253261</v>
      </c>
      <c r="BA114" s="2">
        <v>0.77521050701650585</v>
      </c>
      <c r="BB114" s="16">
        <v>30.883538836947743</v>
      </c>
      <c r="BC114" s="17">
        <v>14.319719081188349</v>
      </c>
      <c r="BD114" s="17">
        <v>5.0481285569852306</v>
      </c>
      <c r="BE114" s="2">
        <v>0.4136838795576453</v>
      </c>
      <c r="BF114" s="17">
        <v>14.403559004654689</v>
      </c>
      <c r="BG114" s="13">
        <f t="shared" ref="BG114" si="46">AH114/AZ114</f>
        <v>50.977950874145741</v>
      </c>
      <c r="BH114" s="13">
        <f>AK114/AL114</f>
        <v>17.670481733047623</v>
      </c>
      <c r="BI114" s="12">
        <f>AK114/AH114</f>
        <v>2.00278877426598</v>
      </c>
      <c r="BJ114" s="2">
        <v>0.88198672460126792</v>
      </c>
      <c r="BK114" s="20">
        <v>3.8256478749464054E-3</v>
      </c>
      <c r="BL114" s="20">
        <v>1.3447507284849617E-2</v>
      </c>
      <c r="BQ114" s="20"/>
      <c r="BV114" s="17"/>
      <c r="BW114" s="17"/>
    </row>
    <row r="115" spans="1:93" x14ac:dyDescent="0.25">
      <c r="A115" s="6" t="s">
        <v>186</v>
      </c>
      <c r="B115" s="6">
        <v>237</v>
      </c>
      <c r="C115" s="6" t="s">
        <v>177</v>
      </c>
      <c r="D115" s="6" t="s">
        <v>301</v>
      </c>
      <c r="E115" s="6" t="s">
        <v>402</v>
      </c>
      <c r="F115" s="6">
        <v>4</v>
      </c>
      <c r="G115" s="2">
        <v>72.238734376869743</v>
      </c>
      <c r="H115" s="2">
        <v>0.53198180298162201</v>
      </c>
      <c r="I115" s="2">
        <v>11.551141030159691</v>
      </c>
      <c r="J115" s="2">
        <v>7.0604316952232207</v>
      </c>
      <c r="K115" s="2">
        <v>0.12512594275837818</v>
      </c>
      <c r="L115" s="2">
        <v>0.10244909911363252</v>
      </c>
      <c r="M115" s="2">
        <v>1.9180668588089276</v>
      </c>
      <c r="N115" s="2">
        <v>3.2185904784620014</v>
      </c>
      <c r="O115" s="2">
        <v>3.1749010529978561</v>
      </c>
      <c r="P115" s="2">
        <v>7.8577662624926853E-2</v>
      </c>
      <c r="Q115" s="3">
        <v>99.401319999999998</v>
      </c>
      <c r="R115" s="3">
        <v>1.46</v>
      </c>
      <c r="S115" s="4">
        <v>1243.2</v>
      </c>
      <c r="T115" s="2">
        <f t="shared" si="41"/>
        <v>6.3934915314598575</v>
      </c>
      <c r="U115" s="2">
        <v>1.1039778827354088</v>
      </c>
      <c r="V115" s="48"/>
      <c r="W115" s="48"/>
      <c r="X115" s="2"/>
      <c r="Y115" s="2"/>
      <c r="Z115" s="17"/>
      <c r="AA115" s="17"/>
      <c r="AB115" s="2"/>
      <c r="AC115" s="2"/>
      <c r="AD115" s="16"/>
      <c r="AE115" s="16"/>
      <c r="AF115" s="16"/>
      <c r="AG115" s="16"/>
      <c r="AH115" s="16"/>
      <c r="AI115" s="13"/>
      <c r="AJ115" s="17"/>
      <c r="AK115" s="16"/>
      <c r="AL115" s="16"/>
      <c r="AM115" s="16"/>
      <c r="AN115" s="107"/>
      <c r="AO115" s="16"/>
      <c r="AP115" s="17"/>
      <c r="AQ115" s="17"/>
      <c r="AR115" s="17"/>
      <c r="AS115" s="17"/>
      <c r="AT115" s="17"/>
      <c r="AU115" s="2"/>
      <c r="AV115" s="17"/>
      <c r="AX115" s="17"/>
      <c r="AY115" s="17"/>
      <c r="AZ115" s="17"/>
      <c r="BA115" s="2"/>
      <c r="BB115" s="16"/>
      <c r="BC115" s="17"/>
      <c r="BD115" s="17"/>
      <c r="BE115" s="2"/>
      <c r="BF115" s="17"/>
      <c r="BG115" s="20"/>
      <c r="BH115" s="20"/>
      <c r="BI115" s="17"/>
      <c r="BJ115" s="2"/>
      <c r="BK115" s="20"/>
      <c r="BL115" s="20"/>
      <c r="BQ115" s="20"/>
      <c r="BV115" s="17"/>
      <c r="BW115" s="17"/>
    </row>
    <row r="116" spans="1:93" x14ac:dyDescent="0.25">
      <c r="A116" s="6" t="s">
        <v>187</v>
      </c>
      <c r="B116" s="6">
        <v>237</v>
      </c>
      <c r="C116" s="6" t="s">
        <v>177</v>
      </c>
      <c r="D116" s="6" t="s">
        <v>301</v>
      </c>
      <c r="E116" s="6" t="s">
        <v>402</v>
      </c>
      <c r="F116" s="6">
        <v>4</v>
      </c>
      <c r="G116" s="2">
        <v>73.922619591950038</v>
      </c>
      <c r="H116" s="2">
        <v>0.4197314303626436</v>
      </c>
      <c r="I116" s="2">
        <v>11.736680887257592</v>
      </c>
      <c r="J116" s="2">
        <v>5.4316352476400285</v>
      </c>
      <c r="K116" s="2">
        <v>9.1881156014767484E-2</v>
      </c>
      <c r="L116" s="2">
        <v>0.11434480306852607</v>
      </c>
      <c r="M116" s="2">
        <v>1.3885921574649223</v>
      </c>
      <c r="N116" s="2">
        <v>3.3378378255754249</v>
      </c>
      <c r="O116" s="2">
        <v>3.5039962202998152</v>
      </c>
      <c r="P116" s="2">
        <v>5.2680680366197753E-2</v>
      </c>
      <c r="Q116" s="3">
        <v>100.32247000000004</v>
      </c>
      <c r="R116" s="3">
        <v>1.1399999999999999</v>
      </c>
      <c r="S116" s="4">
        <v>1353.4</v>
      </c>
      <c r="T116" s="2">
        <f t="shared" si="41"/>
        <v>6.84183404587524</v>
      </c>
      <c r="U116" s="2">
        <v>1.1748821271036496</v>
      </c>
      <c r="V116" s="48">
        <v>17.22704213736138</v>
      </c>
      <c r="W116" s="109">
        <v>10.169928500654212</v>
      </c>
      <c r="X116" s="17">
        <v>0.80683948770890024</v>
      </c>
      <c r="Y116" s="17">
        <v>2.7950163045474015</v>
      </c>
      <c r="Z116" s="17">
        <v>0.38170397978272408</v>
      </c>
      <c r="AA116" s="17">
        <v>0.7292030236246726</v>
      </c>
      <c r="AB116" s="17">
        <v>6.751629497032213</v>
      </c>
      <c r="AC116" s="16">
        <v>105.12469742879509</v>
      </c>
      <c r="AD116" s="16">
        <v>20.291810053738608</v>
      </c>
      <c r="AE116" s="16">
        <v>99.798019841788204</v>
      </c>
      <c r="AF116" s="16">
        <v>282.97381203568779</v>
      </c>
      <c r="AG116" s="16">
        <v>33.743233555924114</v>
      </c>
      <c r="AH116" s="16">
        <v>811.73033997501011</v>
      </c>
      <c r="AI116" s="13">
        <v>28.709777550002617</v>
      </c>
      <c r="AJ116" s="17">
        <v>3.5929492230834046</v>
      </c>
      <c r="AK116" s="16">
        <v>1286.8462034616452</v>
      </c>
      <c r="AL116" s="16">
        <v>40.525220961616952</v>
      </c>
      <c r="AM116" s="16">
        <v>94.484375055721571</v>
      </c>
      <c r="AN116" s="107">
        <v>9.3844680411425703</v>
      </c>
      <c r="AO116" s="16">
        <v>36.581991408500507</v>
      </c>
      <c r="AP116" s="17">
        <v>7.8807848066969655</v>
      </c>
      <c r="AQ116" s="17">
        <v>3.9394033908358828</v>
      </c>
      <c r="AR116" s="17">
        <v>8.3217090965433851</v>
      </c>
      <c r="AS116" s="2">
        <v>1.3525782852252024</v>
      </c>
      <c r="AT116" s="17">
        <v>7.604895398220874</v>
      </c>
      <c r="AU116" s="2">
        <v>1.5626328894517016</v>
      </c>
      <c r="AV116" s="17">
        <v>4.6868300521844546</v>
      </c>
      <c r="AW116" s="2">
        <v>0.68292215678130042</v>
      </c>
      <c r="AX116" s="17">
        <v>4.4489797457626858</v>
      </c>
      <c r="AY116" s="2">
        <v>0.6688413850906475</v>
      </c>
      <c r="AZ116" s="1">
        <v>15.085452019336669</v>
      </c>
      <c r="BA116" s="2">
        <v>1.0607954867285438</v>
      </c>
      <c r="BB116" s="16">
        <v>28.82527888740734</v>
      </c>
      <c r="BC116" s="17">
        <v>13.03957251253817</v>
      </c>
      <c r="BD116" s="17">
        <v>4.8692141912765647</v>
      </c>
      <c r="BE116" s="2">
        <v>0.35267581520653929</v>
      </c>
      <c r="BF116" s="17">
        <v>9.1088796257645672</v>
      </c>
      <c r="BG116" s="13">
        <f t="shared" ref="BG116" si="47">AH116/AZ116</f>
        <v>53.808817855409757</v>
      </c>
      <c r="BH116" s="13">
        <f>AK116/AL116</f>
        <v>31.754205724885953</v>
      </c>
      <c r="BI116" s="12">
        <f>AK116/AH116</f>
        <v>1.5853124370111162</v>
      </c>
      <c r="BJ116" s="2">
        <v>1.4828200715696978</v>
      </c>
      <c r="BK116" s="20">
        <v>3.5338959206369356E-3</v>
      </c>
      <c r="BL116" s="20">
        <v>2.7335854651358082E-2</v>
      </c>
      <c r="BQ116" s="20"/>
      <c r="BV116" s="17"/>
      <c r="BW116" s="17"/>
    </row>
    <row r="117" spans="1:93" x14ac:dyDescent="0.25">
      <c r="A117" s="6" t="s">
        <v>188</v>
      </c>
      <c r="B117" s="6">
        <v>237</v>
      </c>
      <c r="C117" s="6" t="s">
        <v>177</v>
      </c>
      <c r="D117" s="6" t="s">
        <v>301</v>
      </c>
      <c r="E117" s="6" t="s">
        <v>402</v>
      </c>
      <c r="F117" s="6">
        <v>4</v>
      </c>
      <c r="G117" s="2">
        <v>72.254032139123154</v>
      </c>
      <c r="H117" s="2">
        <v>0.53334073501119272</v>
      </c>
      <c r="I117" s="2">
        <v>11.71876792380478</v>
      </c>
      <c r="J117" s="2">
        <v>7.1996134193785215</v>
      </c>
      <c r="K117" s="2">
        <v>0.11716023021130016</v>
      </c>
      <c r="L117" s="2">
        <v>0.13576001848507593</v>
      </c>
      <c r="M117" s="2">
        <v>1.6631959352497945</v>
      </c>
      <c r="N117" s="2">
        <v>3.1463651752968596</v>
      </c>
      <c r="O117" s="2">
        <v>3.1533503380736851</v>
      </c>
      <c r="P117" s="2">
        <v>7.8414085365653835E-2</v>
      </c>
      <c r="Q117" s="3">
        <v>98.895520000000005</v>
      </c>
      <c r="R117" s="3">
        <v>1.26</v>
      </c>
      <c r="S117" s="4">
        <v>1221.0999999999999</v>
      </c>
      <c r="T117" s="2">
        <f t="shared" si="41"/>
        <v>6.2997155133705451</v>
      </c>
      <c r="U117" s="2">
        <v>1.121654226528253</v>
      </c>
      <c r="V117" s="48"/>
      <c r="W117" s="48"/>
      <c r="X117" s="2"/>
      <c r="Y117" s="2"/>
      <c r="Z117" s="17"/>
      <c r="AA117" s="17"/>
      <c r="AB117" s="2"/>
      <c r="AC117" s="2"/>
      <c r="AD117" s="16"/>
      <c r="AE117" s="16"/>
      <c r="AF117" s="16"/>
      <c r="AG117" s="16"/>
      <c r="AH117" s="16"/>
      <c r="AI117" s="13"/>
      <c r="AJ117" s="17"/>
      <c r="AK117" s="16"/>
      <c r="AL117" s="16"/>
      <c r="AM117" s="16"/>
      <c r="AN117" s="107"/>
      <c r="AO117" s="16"/>
      <c r="AP117" s="17"/>
      <c r="AQ117" s="17"/>
      <c r="AR117" s="17"/>
      <c r="AS117" s="2"/>
      <c r="AT117" s="17"/>
      <c r="AU117" s="2"/>
      <c r="AV117" s="17"/>
      <c r="AX117" s="17"/>
      <c r="AY117" s="17"/>
      <c r="AZ117" s="17"/>
      <c r="BA117" s="2"/>
      <c r="BB117" s="16"/>
      <c r="BC117" s="17"/>
      <c r="BD117" s="17"/>
      <c r="BE117" s="2"/>
      <c r="BF117" s="17"/>
      <c r="BG117" s="20"/>
      <c r="BH117" s="20"/>
      <c r="BI117" s="17"/>
      <c r="BJ117" s="2"/>
      <c r="BK117" s="20"/>
      <c r="BL117" s="20"/>
      <c r="BQ117" s="20"/>
      <c r="BV117" s="17"/>
      <c r="BW117" s="17"/>
    </row>
    <row r="118" spans="1:93" x14ac:dyDescent="0.25">
      <c r="A118" s="1" t="s">
        <v>189</v>
      </c>
      <c r="B118" s="6">
        <v>323</v>
      </c>
      <c r="C118" s="6" t="s">
        <v>177</v>
      </c>
      <c r="D118" s="6" t="s">
        <v>301</v>
      </c>
      <c r="E118" s="6" t="s">
        <v>402</v>
      </c>
      <c r="F118" s="6">
        <v>4</v>
      </c>
      <c r="G118" s="2">
        <v>75.677210632536529</v>
      </c>
      <c r="H118" s="2">
        <v>0.32554790422198104</v>
      </c>
      <c r="I118" s="2">
        <v>11.804914657769032</v>
      </c>
      <c r="J118" s="2">
        <v>3.8234130807379083</v>
      </c>
      <c r="K118" s="2">
        <v>4.4623388740707676E-2</v>
      </c>
      <c r="L118" s="2">
        <v>3.7524213259231456E-2</v>
      </c>
      <c r="M118" s="2">
        <v>0.78090930296238448</v>
      </c>
      <c r="N118" s="2">
        <v>3.5597294199973626</v>
      </c>
      <c r="O118" s="2">
        <v>3.9146881940711737</v>
      </c>
      <c r="P118" s="2">
        <v>3.143920570368041E-2</v>
      </c>
      <c r="Q118" s="3">
        <v>99.38300000000001</v>
      </c>
      <c r="R118" s="3">
        <v>0.78</v>
      </c>
      <c r="S118" s="4">
        <v>1705</v>
      </c>
      <c r="T118" s="2">
        <f t="shared" si="41"/>
        <v>7.4744176140685363</v>
      </c>
      <c r="U118" s="2">
        <v>1.2307676945045509</v>
      </c>
      <c r="V118" s="48"/>
      <c r="W118" s="109"/>
      <c r="X118" s="17"/>
      <c r="Y118" s="2"/>
      <c r="Z118" s="17"/>
      <c r="AA118" s="17"/>
      <c r="AB118" s="17"/>
      <c r="AC118" s="16"/>
      <c r="AD118" s="16"/>
      <c r="AE118" s="16"/>
      <c r="AF118" s="16"/>
      <c r="AG118" s="16"/>
      <c r="AH118" s="16"/>
      <c r="AI118" s="13"/>
      <c r="AJ118" s="17"/>
      <c r="AK118" s="16"/>
      <c r="AL118" s="16"/>
      <c r="AM118" s="16"/>
      <c r="AN118" s="107"/>
      <c r="AO118" s="16"/>
      <c r="AP118" s="17"/>
      <c r="AQ118" s="17"/>
      <c r="AR118" s="17"/>
      <c r="AS118" s="2"/>
      <c r="AT118" s="17"/>
      <c r="AU118" s="17"/>
      <c r="AV118" s="17"/>
      <c r="AX118" s="17"/>
      <c r="AY118" s="17"/>
      <c r="BA118" s="17"/>
      <c r="BB118" s="16"/>
      <c r="BC118" s="17"/>
      <c r="BD118" s="17"/>
      <c r="BI118" s="17"/>
      <c r="BQ118" s="20"/>
      <c r="BV118" s="17"/>
      <c r="BW118" s="17"/>
    </row>
    <row r="119" spans="1:93" x14ac:dyDescent="0.25">
      <c r="A119" s="1" t="s">
        <v>190</v>
      </c>
      <c r="B119" s="6">
        <v>502</v>
      </c>
      <c r="C119" s="6" t="s">
        <v>177</v>
      </c>
      <c r="D119" s="6" t="s">
        <v>301</v>
      </c>
      <c r="E119" s="6" t="s">
        <v>402</v>
      </c>
      <c r="F119" s="6">
        <v>4</v>
      </c>
      <c r="G119" s="2">
        <v>75.940390440588004</v>
      </c>
      <c r="H119" s="2">
        <v>0.3100021274655807</v>
      </c>
      <c r="I119" s="2">
        <v>11.883414886180594</v>
      </c>
      <c r="J119" s="2">
        <v>3.5862991216606397</v>
      </c>
      <c r="K119" s="2">
        <v>5.0653942396336721E-2</v>
      </c>
      <c r="L119" s="2">
        <v>5.0653942396336721E-2</v>
      </c>
      <c r="M119" s="2">
        <v>0.71928598202798133</v>
      </c>
      <c r="N119" s="2">
        <v>3.5153836023057683</v>
      </c>
      <c r="O119" s="2">
        <v>3.9206151414764618</v>
      </c>
      <c r="P119" s="2">
        <v>2.3300813502314888E-2</v>
      </c>
      <c r="Q119" s="3">
        <v>99.468999999999994</v>
      </c>
      <c r="R119" s="3">
        <v>0.76</v>
      </c>
      <c r="S119" s="4">
        <v>1575</v>
      </c>
      <c r="T119" s="2">
        <f t="shared" si="41"/>
        <v>7.4359987437822301</v>
      </c>
      <c r="U119" s="2">
        <v>1.2481804909469372</v>
      </c>
      <c r="V119" s="48">
        <v>41.252441673773205</v>
      </c>
      <c r="W119" s="109">
        <v>4.6744088938443937</v>
      </c>
      <c r="X119" s="17">
        <v>1.2309134641545258</v>
      </c>
      <c r="Y119" s="17">
        <v>2.2855673768437215</v>
      </c>
      <c r="Z119" s="17">
        <v>0.4041973921269002</v>
      </c>
      <c r="AA119" s="17">
        <v>0.7124367903224067</v>
      </c>
      <c r="AB119" s="17">
        <v>5.5155000046777642</v>
      </c>
      <c r="AC119" s="16">
        <v>87.717840963340691</v>
      </c>
      <c r="AD119" s="17">
        <v>17.484079676387324</v>
      </c>
      <c r="AE119" s="16">
        <v>96.052393732018245</v>
      </c>
      <c r="AF119" s="16">
        <v>182.45153126611962</v>
      </c>
      <c r="AG119" s="16">
        <v>35.791744415237126</v>
      </c>
      <c r="AH119" s="16">
        <v>480.76528822294898</v>
      </c>
      <c r="AI119" s="13">
        <v>27.833505768658078</v>
      </c>
      <c r="AJ119" s="17">
        <v>2.48497585410276</v>
      </c>
      <c r="AK119" s="16">
        <v>1425.8328694895868</v>
      </c>
      <c r="AL119" s="16">
        <v>53.424158016303998</v>
      </c>
      <c r="AM119" s="16">
        <v>104.18167133002009</v>
      </c>
      <c r="AN119" s="107">
        <v>11.430874531053135</v>
      </c>
      <c r="AO119" s="16">
        <v>43.042189985913687</v>
      </c>
      <c r="AP119" s="17">
        <v>8.8145280246691673</v>
      </c>
      <c r="AQ119" s="17">
        <v>3.6080924454940111</v>
      </c>
      <c r="AR119" s="17">
        <v>8.7397306330335809</v>
      </c>
      <c r="AS119" s="2">
        <v>1.3545195325534407</v>
      </c>
      <c r="AT119" s="17">
        <v>7.451369070940979</v>
      </c>
      <c r="AU119" s="2">
        <v>1.4415911544145048</v>
      </c>
      <c r="AV119" s="17">
        <v>4.1751754134163557</v>
      </c>
      <c r="AW119" s="2">
        <v>0.55987497850131629</v>
      </c>
      <c r="AX119" s="17">
        <v>3.533812272349607</v>
      </c>
      <c r="AY119" s="2">
        <v>0.65372142611554429</v>
      </c>
      <c r="AZ119" s="17">
        <v>10.890141981197269</v>
      </c>
      <c r="BA119" s="17">
        <v>2.1736021681483115</v>
      </c>
      <c r="BB119" s="16">
        <v>28.974461568683427</v>
      </c>
      <c r="BC119" s="17">
        <v>13.0397067456835</v>
      </c>
      <c r="BD119" s="17">
        <v>3.9146172596381077</v>
      </c>
      <c r="BE119" s="2">
        <v>0.52645430304401464</v>
      </c>
      <c r="BF119" s="17">
        <v>15.117995495777327</v>
      </c>
      <c r="BG119" s="13">
        <f t="shared" ref="BG119:BG120" si="48">AH119/AZ119</f>
        <v>44.14683381107703</v>
      </c>
      <c r="BH119" s="13">
        <f t="shared" ref="BH119:BH120" si="49">AK119/AL119</f>
        <v>26.688916071535477</v>
      </c>
      <c r="BI119" s="12">
        <f t="shared" ref="BI119:BI120" si="50">AK119/AH119</f>
        <v>2.9657566892149965</v>
      </c>
      <c r="BJ119" s="2">
        <v>1.2530779913709076</v>
      </c>
      <c r="BK119" s="20">
        <v>5.4809076857865501E-3</v>
      </c>
      <c r="BL119" s="20">
        <v>2.3233018587745364E-2</v>
      </c>
      <c r="BM119" s="18">
        <v>0.72651553696046245</v>
      </c>
      <c r="BN119" s="19">
        <v>3.749086555671979E-6</v>
      </c>
      <c r="BO119" s="2">
        <v>5.1603185850762019</v>
      </c>
      <c r="BP119" s="100">
        <v>1.5224331917978635</v>
      </c>
      <c r="BQ119" s="20">
        <v>4.5672995753935908E-2</v>
      </c>
      <c r="BR119" s="18">
        <v>0.72647063456720462</v>
      </c>
      <c r="BS119" s="18">
        <v>0.51170798404669315</v>
      </c>
      <c r="BT119" s="19">
        <v>1.6923950223969946E-6</v>
      </c>
      <c r="BU119" s="19">
        <v>3.3847900447939893E-6</v>
      </c>
      <c r="BV119" s="17">
        <f>BU119/BS119*10^6</f>
        <v>6.6146907031357332</v>
      </c>
      <c r="BW119" s="17">
        <f>((BS119/0.51263)-1)*10^4</f>
        <v>-17.985992885841682</v>
      </c>
      <c r="BX119" s="20">
        <v>18.16473271663563</v>
      </c>
      <c r="BY119" s="19">
        <v>1.2013698094165185E-3</v>
      </c>
      <c r="BZ119" s="17">
        <v>66.10092375242786</v>
      </c>
      <c r="CA119" s="20">
        <v>15.761254274946678</v>
      </c>
      <c r="CB119" s="19">
        <v>1.3142091102879159E-3</v>
      </c>
      <c r="CC119" s="17">
        <v>83.304365359842109</v>
      </c>
      <c r="CD119" s="20">
        <v>37.865293281065142</v>
      </c>
      <c r="CE119" s="19">
        <v>3.8872142057298927E-3</v>
      </c>
      <c r="CF119" s="16">
        <v>102.55877974404893</v>
      </c>
      <c r="CG119" s="20">
        <v>0.86768130871533322</v>
      </c>
      <c r="CH119" s="19">
        <v>1.9884470895917438E-5</v>
      </c>
      <c r="CI119" s="17">
        <v>22.907965020413258</v>
      </c>
      <c r="CJ119" s="20">
        <v>2.0844940127441407</v>
      </c>
      <c r="CK119" s="19">
        <v>9.2386576947080788E-5</v>
      </c>
      <c r="CL119" s="17">
        <v>44.300888168571234</v>
      </c>
      <c r="CM119" s="1" t="s">
        <v>346</v>
      </c>
    </row>
    <row r="120" spans="1:93" x14ac:dyDescent="0.25">
      <c r="A120" s="1" t="s">
        <v>191</v>
      </c>
      <c r="B120" s="6">
        <v>502</v>
      </c>
      <c r="C120" s="6" t="s">
        <v>177</v>
      </c>
      <c r="D120" s="6" t="s">
        <v>301</v>
      </c>
      <c r="E120" s="6" t="s">
        <v>402</v>
      </c>
      <c r="F120" s="6">
        <v>4</v>
      </c>
      <c r="G120" s="2">
        <v>74.995144787546138</v>
      </c>
      <c r="H120" s="2">
        <v>0.37206259646540535</v>
      </c>
      <c r="I120" s="2">
        <v>11.76494638823301</v>
      </c>
      <c r="J120" s="2">
        <v>4.5587889566915054</v>
      </c>
      <c r="K120" s="2">
        <v>4.8041049543610034E-2</v>
      </c>
      <c r="L120" s="2">
        <v>9.0971349135772192E-2</v>
      </c>
      <c r="M120" s="2">
        <v>1.0425929900953668</v>
      </c>
      <c r="N120" s="2">
        <v>3.4650884670816602</v>
      </c>
      <c r="O120" s="2">
        <v>3.6286324655279918</v>
      </c>
      <c r="P120" s="2">
        <v>3.3730949679555984E-2</v>
      </c>
      <c r="Q120" s="3">
        <v>99.052999999999997</v>
      </c>
      <c r="R120" s="3">
        <v>1.22</v>
      </c>
      <c r="S120" s="4">
        <v>1379</v>
      </c>
      <c r="T120" s="2">
        <f t="shared" si="41"/>
        <v>7.093720932609652</v>
      </c>
      <c r="U120" s="2">
        <v>1.171991750911241</v>
      </c>
      <c r="V120" s="48">
        <v>29.648314981909664</v>
      </c>
      <c r="W120" s="109">
        <v>7.4369588882453979</v>
      </c>
      <c r="X120" s="17">
        <v>0.94074261080395893</v>
      </c>
      <c r="Y120" s="17">
        <v>3.8440833075419665</v>
      </c>
      <c r="Z120" s="17">
        <v>0.33687450644810479</v>
      </c>
      <c r="AA120" s="17">
        <v>0.21407656079657664</v>
      </c>
      <c r="AB120" s="17">
        <v>5.6579266093281921</v>
      </c>
      <c r="AC120" s="16">
        <v>105.23288763761079</v>
      </c>
      <c r="AD120" s="16">
        <v>20.527804868211899</v>
      </c>
      <c r="AE120" s="16">
        <v>106.38452568244726</v>
      </c>
      <c r="AF120" s="16">
        <v>262.45741866723762</v>
      </c>
      <c r="AG120" s="16">
        <v>72.344675856305201</v>
      </c>
      <c r="AH120" s="16">
        <v>672.89327655761736</v>
      </c>
      <c r="AI120" s="13">
        <v>28.95058297618111</v>
      </c>
      <c r="AJ120" s="17">
        <v>2.9894828402780753</v>
      </c>
      <c r="AK120" s="16">
        <v>1392.3834600076646</v>
      </c>
      <c r="AL120" s="16">
        <v>69.221013176420499</v>
      </c>
      <c r="AM120" s="16">
        <v>92.301589432606576</v>
      </c>
      <c r="AN120" s="107">
        <v>15.51163928624433</v>
      </c>
      <c r="AO120" s="16">
        <v>60.952992784850046</v>
      </c>
      <c r="AP120" s="17">
        <v>12.843498842724211</v>
      </c>
      <c r="AQ120" s="17">
        <v>4.4716866972187921</v>
      </c>
      <c r="AR120" s="17">
        <v>14.385105266838639</v>
      </c>
      <c r="AS120" s="17">
        <v>2.380932198127276</v>
      </c>
      <c r="AT120" s="17">
        <v>13.436296614360867</v>
      </c>
      <c r="AU120" s="17">
        <v>2.7495835403773428</v>
      </c>
      <c r="AV120" s="17">
        <v>7.719825836491796</v>
      </c>
      <c r="AW120" s="2">
        <v>1.0428184443230004</v>
      </c>
      <c r="AX120" s="17">
        <v>6.5933209332165168</v>
      </c>
      <c r="AY120" s="2">
        <v>0.99906462870527968</v>
      </c>
      <c r="AZ120" s="1">
        <v>13.334564789192791</v>
      </c>
      <c r="BA120" s="2">
        <v>0.83601031615442245</v>
      </c>
      <c r="BB120" s="16">
        <v>29.066316162724807</v>
      </c>
      <c r="BC120" s="17">
        <v>14.163311395491782</v>
      </c>
      <c r="BD120" s="17">
        <v>4.7232473809625581</v>
      </c>
      <c r="BE120" s="2">
        <v>0.4053401356405521</v>
      </c>
      <c r="BF120" s="17">
        <v>10.498656728158293</v>
      </c>
      <c r="BG120" s="13">
        <f t="shared" si="48"/>
        <v>50.462335081454953</v>
      </c>
      <c r="BH120" s="13">
        <f t="shared" si="49"/>
        <v>20.115040160694544</v>
      </c>
      <c r="BI120" s="12">
        <f t="shared" si="50"/>
        <v>2.069248584457271</v>
      </c>
      <c r="BJ120" s="2">
        <v>1.0028181164426089</v>
      </c>
      <c r="BK120" s="20">
        <v>3.8101418701670304E-3</v>
      </c>
      <c r="BL120" s="20">
        <v>1.6406085317742618E-2</v>
      </c>
      <c r="BQ120" s="20"/>
      <c r="BV120" s="17"/>
      <c r="BW120" s="17"/>
    </row>
    <row r="121" spans="1:93" x14ac:dyDescent="0.25">
      <c r="A121" s="1" t="s">
        <v>192</v>
      </c>
      <c r="B121" s="6">
        <v>515</v>
      </c>
      <c r="C121" s="6" t="s">
        <v>177</v>
      </c>
      <c r="D121" s="6" t="s">
        <v>301</v>
      </c>
      <c r="E121" s="6" t="s">
        <v>402</v>
      </c>
      <c r="F121" s="6">
        <v>4</v>
      </c>
      <c r="G121" s="2">
        <v>67.321983169504207</v>
      </c>
      <c r="H121" s="2">
        <v>1.0670247332438165</v>
      </c>
      <c r="I121" s="2">
        <v>11.654247086438227</v>
      </c>
      <c r="J121" s="2">
        <v>10.055247486188128</v>
      </c>
      <c r="K121" s="2">
        <v>0.12914996771250806</v>
      </c>
      <c r="L121" s="2">
        <v>0.43459989135002713</v>
      </c>
      <c r="M121" s="2">
        <v>3.8027490493127374</v>
      </c>
      <c r="N121" s="2">
        <v>2.8392492901876771</v>
      </c>
      <c r="O121" s="2">
        <v>2.3369994157501455</v>
      </c>
      <c r="P121" s="2">
        <v>0.35874991031252235</v>
      </c>
      <c r="Q121" s="3">
        <v>99.291000000000011</v>
      </c>
      <c r="R121" s="3">
        <v>1.73</v>
      </c>
      <c r="S121" s="4">
        <v>791</v>
      </c>
      <c r="T121" s="2">
        <f t="shared" si="41"/>
        <v>5.176248705937823</v>
      </c>
      <c r="U121" s="2">
        <v>0.92119373988337472</v>
      </c>
      <c r="V121" s="48"/>
      <c r="W121" s="48"/>
      <c r="X121" s="17"/>
      <c r="Y121" s="17"/>
      <c r="Z121" s="17"/>
      <c r="AA121" s="17"/>
      <c r="AB121" s="17"/>
      <c r="AC121" s="16"/>
      <c r="AD121" s="16"/>
      <c r="AE121" s="16"/>
      <c r="AF121" s="16"/>
      <c r="AG121" s="16"/>
      <c r="AH121" s="16"/>
      <c r="AI121" s="13"/>
      <c r="AJ121" s="17"/>
      <c r="AK121" s="16"/>
      <c r="AL121" s="16"/>
      <c r="AM121" s="16"/>
      <c r="AN121" s="107"/>
      <c r="AO121" s="16"/>
      <c r="AP121" s="17"/>
      <c r="AQ121" s="17"/>
      <c r="AR121" s="17"/>
      <c r="AS121" s="17"/>
      <c r="AT121" s="17"/>
      <c r="AU121" s="2"/>
      <c r="AV121" s="17"/>
      <c r="AX121" s="17"/>
      <c r="AY121" s="2"/>
      <c r="AZ121" s="17"/>
      <c r="BA121" s="2"/>
      <c r="BB121" s="16"/>
      <c r="BC121" s="17"/>
      <c r="BD121" s="17"/>
      <c r="BI121" s="17"/>
      <c r="BQ121" s="20"/>
      <c r="BV121" s="17"/>
      <c r="BW121" s="17"/>
    </row>
    <row r="122" spans="1:93" x14ac:dyDescent="0.25">
      <c r="A122" s="1" t="s">
        <v>193</v>
      </c>
      <c r="B122" s="6">
        <v>515</v>
      </c>
      <c r="C122" s="6" t="s">
        <v>194</v>
      </c>
      <c r="D122" s="6" t="s">
        <v>301</v>
      </c>
      <c r="E122" s="6" t="s">
        <v>402</v>
      </c>
      <c r="F122" s="6">
        <v>4</v>
      </c>
      <c r="G122" s="2">
        <v>67.975166460402363</v>
      </c>
      <c r="H122" s="2">
        <v>1.1240551901893201</v>
      </c>
      <c r="I122" s="2">
        <v>12.089474384019802</v>
      </c>
      <c r="J122" s="2">
        <v>8.9188000531855067</v>
      </c>
      <c r="K122" s="2">
        <v>0.102279817123687</v>
      </c>
      <c r="L122" s="2">
        <v>0.35797935993290442</v>
      </c>
      <c r="M122" s="2">
        <v>3.6513894713156252</v>
      </c>
      <c r="N122" s="2">
        <v>3.0172546051487665</v>
      </c>
      <c r="O122" s="2">
        <v>2.1581041413097952</v>
      </c>
      <c r="P122" s="2">
        <v>0.38764050689877372</v>
      </c>
      <c r="Q122" s="3">
        <v>99.941000000000003</v>
      </c>
      <c r="R122" s="3">
        <v>2.17</v>
      </c>
      <c r="S122" s="4">
        <v>828</v>
      </c>
      <c r="T122" s="2">
        <f t="shared" si="41"/>
        <v>5.1753587464585618</v>
      </c>
      <c r="U122" s="2">
        <v>0.80049078969615806</v>
      </c>
      <c r="V122" s="48">
        <v>17.837510392551607</v>
      </c>
      <c r="W122" s="48">
        <v>45.53330292584824</v>
      </c>
      <c r="X122" s="17">
        <v>6.6224308732067181</v>
      </c>
      <c r="Y122" s="17">
        <v>4.3011167530566397</v>
      </c>
      <c r="Z122" s="17">
        <v>6.6857921026491942</v>
      </c>
      <c r="AA122" s="17">
        <v>1.3842574844802926</v>
      </c>
      <c r="AB122" s="17">
        <v>11.463217755494609</v>
      </c>
      <c r="AC122" s="16">
        <v>147.5098377954493</v>
      </c>
      <c r="AD122" s="16">
        <v>19.677066195335669</v>
      </c>
      <c r="AE122" s="16">
        <v>76.422218429945033</v>
      </c>
      <c r="AF122" s="16">
        <v>295.90759214156844</v>
      </c>
      <c r="AG122" s="16">
        <v>32.513393980405844</v>
      </c>
      <c r="AH122" s="16">
        <v>364.27264831766882</v>
      </c>
      <c r="AI122" s="13">
        <v>20.3642310323348</v>
      </c>
      <c r="AJ122" s="17">
        <v>5.5096001807581105</v>
      </c>
      <c r="AK122" s="16">
        <v>817.56550509210035</v>
      </c>
      <c r="AL122" s="16">
        <v>39.690035156216219</v>
      </c>
      <c r="AM122" s="16">
        <v>76.225986498995468</v>
      </c>
      <c r="AN122" s="107">
        <v>9.1685365777836765</v>
      </c>
      <c r="AO122" s="16">
        <v>35.264206890044576</v>
      </c>
      <c r="AP122" s="17">
        <v>7.1679626603073743</v>
      </c>
      <c r="AQ122" s="17">
        <v>2.828221851000114</v>
      </c>
      <c r="AR122" s="17">
        <v>7.5602893832926679</v>
      </c>
      <c r="AS122" s="2">
        <v>1.0539256514086628</v>
      </c>
      <c r="AT122" s="17">
        <v>6.2073615073852091</v>
      </c>
      <c r="AU122" s="2">
        <v>1.2305854224763606</v>
      </c>
      <c r="AV122" s="17">
        <v>3.3440279337517937</v>
      </c>
      <c r="AW122" s="2">
        <v>0.47176584657909465</v>
      </c>
      <c r="AX122" s="17">
        <v>2.9054285471131949</v>
      </c>
      <c r="AY122" s="2">
        <v>0.40843430352162868</v>
      </c>
      <c r="AZ122" s="17">
        <v>7.6904103466324187</v>
      </c>
      <c r="BA122" s="2">
        <v>1.4091968316811456</v>
      </c>
      <c r="BB122" s="16">
        <v>20.767430489159651</v>
      </c>
      <c r="BC122" s="17">
        <v>9.35509747891847</v>
      </c>
      <c r="BD122" s="17">
        <v>2.6169141163651881</v>
      </c>
      <c r="BE122" s="2">
        <v>0.25826379741342703</v>
      </c>
      <c r="BF122" s="17">
        <v>13.660647478545581</v>
      </c>
      <c r="BG122" s="13">
        <f t="shared" ref="BG122:BG124" si="51">AH122/AZ122</f>
        <v>47.367127617212454</v>
      </c>
      <c r="BH122" s="13">
        <f t="shared" ref="BH122:BH124" si="52">AK122/AL122</f>
        <v>20.598759912261098</v>
      </c>
      <c r="BI122" s="12">
        <f t="shared" ref="BI122:BI124" si="53">AK122/AH122</f>
        <v>2.2443779648784705</v>
      </c>
      <c r="BJ122" s="2">
        <v>1.1711038200812982</v>
      </c>
      <c r="BK122" s="20">
        <v>3.3794333993349482E-3</v>
      </c>
      <c r="BL122" s="20">
        <v>2.8357365390863493E-2</v>
      </c>
      <c r="BQ122" s="20"/>
      <c r="BV122" s="17"/>
      <c r="BW122" s="17"/>
      <c r="CM122" s="1" t="s">
        <v>346</v>
      </c>
    </row>
    <row r="123" spans="1:93" x14ac:dyDescent="0.25">
      <c r="A123" s="1" t="s">
        <v>195</v>
      </c>
      <c r="B123" s="6">
        <v>515</v>
      </c>
      <c r="C123" s="6" t="s">
        <v>194</v>
      </c>
      <c r="D123" s="6" t="s">
        <v>301</v>
      </c>
      <c r="E123" s="6" t="s">
        <v>402</v>
      </c>
      <c r="F123" s="6">
        <v>4</v>
      </c>
      <c r="G123" s="2">
        <v>67.100343184961318</v>
      </c>
      <c r="H123" s="2">
        <v>1.1094606361727191</v>
      </c>
      <c r="I123" s="2">
        <v>11.739998975567278</v>
      </c>
      <c r="J123" s="2">
        <v>10.551657019925216</v>
      </c>
      <c r="K123" s="2">
        <v>0.12190749372534956</v>
      </c>
      <c r="L123" s="2">
        <v>0.37699124110024068</v>
      </c>
      <c r="M123" s="2">
        <v>3.4216052860728365</v>
      </c>
      <c r="N123" s="2">
        <v>2.940121907493725</v>
      </c>
      <c r="O123" s="2">
        <v>2.0386211135583667</v>
      </c>
      <c r="P123" s="2">
        <v>0.38006453926138395</v>
      </c>
      <c r="Q123" s="3">
        <v>100.02500000000001</v>
      </c>
      <c r="R123" s="3">
        <v>2.41</v>
      </c>
      <c r="S123" s="4">
        <v>754</v>
      </c>
      <c r="T123" s="2">
        <f t="shared" si="41"/>
        <v>4.9787430210520913</v>
      </c>
      <c r="U123" s="2">
        <v>0.7760095746010035</v>
      </c>
      <c r="V123" s="48">
        <v>28.03597334175284</v>
      </c>
      <c r="W123" s="48">
        <v>44.597547600796744</v>
      </c>
      <c r="X123" s="17">
        <v>7.7526405342785019</v>
      </c>
      <c r="Y123" s="17">
        <v>3.9029175403710656</v>
      </c>
      <c r="Z123" s="17">
        <v>7.8007149525685611</v>
      </c>
      <c r="AA123" s="17">
        <v>2.2701301400709815</v>
      </c>
      <c r="AB123" s="17">
        <v>10.177319657310054</v>
      </c>
      <c r="AC123" s="16">
        <v>141.45285791922245</v>
      </c>
      <c r="AD123" s="16">
        <v>20.169094770922978</v>
      </c>
      <c r="AE123" s="16">
        <v>77.605824550096784</v>
      </c>
      <c r="AF123" s="16">
        <v>302.06746649791637</v>
      </c>
      <c r="AG123" s="16">
        <v>33.373228407940736</v>
      </c>
      <c r="AH123" s="16">
        <v>357.13519122038593</v>
      </c>
      <c r="AI123" s="13">
        <v>19.621934664681426</v>
      </c>
      <c r="AJ123" s="17">
        <v>6.4926607772542493</v>
      </c>
      <c r="AK123" s="16">
        <v>743.38390014736399</v>
      </c>
      <c r="AL123" s="16">
        <v>38.607210152673474</v>
      </c>
      <c r="AM123" s="16">
        <v>73.337197730377738</v>
      </c>
      <c r="AN123" s="107">
        <v>9.3513379824505343</v>
      </c>
      <c r="AO123" s="16">
        <v>35.533131779110207</v>
      </c>
      <c r="AP123" s="17">
        <v>7.6426854739864529</v>
      </c>
      <c r="AQ123" s="17">
        <v>2.7761396379027272</v>
      </c>
      <c r="AR123" s="17">
        <v>7.551614596171329</v>
      </c>
      <c r="AS123" s="2">
        <v>1.0996705219746934</v>
      </c>
      <c r="AT123" s="17">
        <v>6.0230768955463496</v>
      </c>
      <c r="AU123" s="2">
        <v>1.2332313664580825</v>
      </c>
      <c r="AV123" s="17">
        <v>3.2635765237546082</v>
      </c>
      <c r="AW123" s="2">
        <v>0.44141819508585339</v>
      </c>
      <c r="AX123" s="17">
        <v>2.8301069408170454</v>
      </c>
      <c r="AY123" s="2">
        <v>0.41344915771527202</v>
      </c>
      <c r="AZ123" s="17">
        <v>7.6521181544002159</v>
      </c>
      <c r="BA123" s="2">
        <v>1.3858370816093919</v>
      </c>
      <c r="BB123" s="16">
        <v>22.84191046951911</v>
      </c>
      <c r="BC123" s="17">
        <v>8.4273792025832908</v>
      </c>
      <c r="BD123" s="17">
        <v>2.3206017316541074</v>
      </c>
      <c r="BE123" s="2">
        <v>0.25691553430045438</v>
      </c>
      <c r="BF123" s="17">
        <v>13.641608236022227</v>
      </c>
      <c r="BG123" s="13">
        <f t="shared" si="51"/>
        <v>46.671416203240618</v>
      </c>
      <c r="BH123" s="13">
        <f t="shared" si="52"/>
        <v>19.255053582158048</v>
      </c>
      <c r="BI123" s="12">
        <f t="shared" si="53"/>
        <v>2.0815195993626578</v>
      </c>
      <c r="BJ123" s="2">
        <v>1.1139030829746639</v>
      </c>
      <c r="BK123" s="20">
        <v>3.3105187115769646E-3</v>
      </c>
      <c r="BL123" s="20">
        <v>2.8142748751121795E-2</v>
      </c>
      <c r="BQ123" s="20"/>
      <c r="BV123" s="17"/>
      <c r="BW123" s="17"/>
      <c r="CM123" s="1" t="s">
        <v>346</v>
      </c>
    </row>
    <row r="124" spans="1:93" s="52" customFormat="1" x14ac:dyDescent="0.25">
      <c r="A124" s="24" t="s">
        <v>223</v>
      </c>
      <c r="B124" s="46">
        <v>509</v>
      </c>
      <c r="C124" s="46" t="s">
        <v>194</v>
      </c>
      <c r="D124" s="46" t="s">
        <v>301</v>
      </c>
      <c r="E124" s="46" t="s">
        <v>402</v>
      </c>
      <c r="F124" s="46">
        <v>4</v>
      </c>
      <c r="G124" s="11">
        <v>72.206666802918505</v>
      </c>
      <c r="H124" s="11">
        <v>0.56203887265221042</v>
      </c>
      <c r="I124" s="11">
        <v>12.048069651944653</v>
      </c>
      <c r="J124" s="11">
        <v>6.7853420262012296</v>
      </c>
      <c r="K124" s="11">
        <v>7.3575997874471166E-2</v>
      </c>
      <c r="L124" s="11">
        <v>8.6860553046250691E-2</v>
      </c>
      <c r="M124" s="11">
        <v>1.3999877373336878</v>
      </c>
      <c r="N124" s="11">
        <v>2.9941343579472299</v>
      </c>
      <c r="O124" s="11">
        <v>3.3620143473195854</v>
      </c>
      <c r="P124" s="11">
        <v>0.10014510821803022</v>
      </c>
      <c r="Q124" s="47">
        <v>100.52800000000001</v>
      </c>
      <c r="R124" s="47">
        <v>2.67</v>
      </c>
      <c r="S124" s="26">
        <v>1465</v>
      </c>
      <c r="T124" s="11">
        <f t="shared" si="41"/>
        <v>6.3561487052668149</v>
      </c>
      <c r="U124" s="11">
        <v>1.2566784787855754</v>
      </c>
      <c r="V124" s="48">
        <v>93.169715173647489</v>
      </c>
      <c r="W124" s="48">
        <v>19.500035746503119</v>
      </c>
      <c r="X124" s="17">
        <v>2.5862194748600498</v>
      </c>
      <c r="Y124" s="17">
        <v>3.7171108840193563</v>
      </c>
      <c r="Z124" s="17">
        <v>1.0763982282966884</v>
      </c>
      <c r="AA124" s="17">
        <v>0.32440831103777318</v>
      </c>
      <c r="AB124" s="17">
        <v>13.339900408692182</v>
      </c>
      <c r="AC124" s="16">
        <v>128.69660738037308</v>
      </c>
      <c r="AD124" s="16">
        <v>20.795042615104435</v>
      </c>
      <c r="AE124" s="16">
        <v>97.785476090012395</v>
      </c>
      <c r="AF124" s="16">
        <v>231.55077373990596</v>
      </c>
      <c r="AG124" s="16">
        <v>48.542486085793684</v>
      </c>
      <c r="AH124" s="16">
        <v>614.67302679568309</v>
      </c>
      <c r="AI124" s="13">
        <v>25.971366599953114</v>
      </c>
      <c r="AJ124" s="17">
        <v>2.7514080847134728</v>
      </c>
      <c r="AK124" s="16">
        <v>1488.2601162292608</v>
      </c>
      <c r="AL124" s="16">
        <v>63.450030067832856</v>
      </c>
      <c r="AM124" s="16">
        <v>81.804301991726888</v>
      </c>
      <c r="AN124" s="107">
        <v>14.410966111424326</v>
      </c>
      <c r="AO124" s="16">
        <v>56.090805935680365</v>
      </c>
      <c r="AP124" s="17">
        <v>11.405638308119808</v>
      </c>
      <c r="AQ124" s="17">
        <v>3.7859194766348643</v>
      </c>
      <c r="AR124" s="17">
        <v>12.079566422428869</v>
      </c>
      <c r="AS124" s="2">
        <v>1.8939624444129901</v>
      </c>
      <c r="AT124" s="17">
        <v>10.069573814468736</v>
      </c>
      <c r="AU124" s="17">
        <v>2.0559744012538177</v>
      </c>
      <c r="AV124" s="17">
        <v>6.0449274843190288</v>
      </c>
      <c r="AW124" s="1">
        <v>0.82985757052712927</v>
      </c>
      <c r="AX124" s="17">
        <v>5.5039731305053223</v>
      </c>
      <c r="AY124" s="2">
        <v>0.84360622408037922</v>
      </c>
      <c r="AZ124" s="17">
        <v>12.201904385596844</v>
      </c>
      <c r="BA124" s="2">
        <v>0.88195683784593404</v>
      </c>
      <c r="BB124" s="16">
        <v>31.745876343575169</v>
      </c>
      <c r="BC124" s="17">
        <v>13.026129797098481</v>
      </c>
      <c r="BD124" s="17">
        <v>4.2662603381042592</v>
      </c>
      <c r="BE124" s="2">
        <v>0.42230684229909715</v>
      </c>
      <c r="BF124" s="17">
        <v>11.528041391802267</v>
      </c>
      <c r="BG124" s="13">
        <f t="shared" si="51"/>
        <v>50.375171561026534</v>
      </c>
      <c r="BH124" s="13">
        <f t="shared" si="52"/>
        <v>23.45562507438056</v>
      </c>
      <c r="BI124" s="12">
        <f t="shared" si="53"/>
        <v>2.4212224245264586</v>
      </c>
      <c r="BJ124" s="2">
        <v>0.98318422768201907</v>
      </c>
      <c r="BK124" s="20">
        <v>4.3187072271383123E-3</v>
      </c>
      <c r="BL124" s="20">
        <v>1.78282337598555E-2</v>
      </c>
      <c r="BM124" s="1"/>
      <c r="BN124" s="1"/>
      <c r="BO124" s="1"/>
      <c r="BP124" s="5"/>
      <c r="BQ124" s="20"/>
      <c r="BR124" s="1"/>
      <c r="BS124" s="1"/>
      <c r="BT124" s="1"/>
      <c r="BU124" s="1"/>
      <c r="BV124" s="17"/>
      <c r="BW124" s="1"/>
      <c r="BX124" s="1"/>
      <c r="BY124" s="1"/>
      <c r="BZ124" s="1"/>
      <c r="CA124" s="1"/>
      <c r="CB124" s="1"/>
      <c r="CC124" s="1"/>
      <c r="CD124" s="1"/>
      <c r="CE124" s="1"/>
      <c r="CF124" s="1"/>
      <c r="CG124" s="1"/>
      <c r="CH124" s="1"/>
      <c r="CI124" s="1"/>
      <c r="CJ124" s="1"/>
      <c r="CK124" s="1"/>
      <c r="CL124" s="1"/>
      <c r="CM124" s="1"/>
      <c r="CN124" s="1"/>
      <c r="CO124" s="1"/>
    </row>
    <row r="125" spans="1:93" s="52" customFormat="1" x14ac:dyDescent="0.25">
      <c r="A125" s="53" t="s">
        <v>383</v>
      </c>
      <c r="B125" s="54">
        <v>498</v>
      </c>
      <c r="C125" s="55" t="s">
        <v>177</v>
      </c>
      <c r="D125" s="6" t="s">
        <v>301</v>
      </c>
      <c r="E125" s="6" t="s">
        <v>402</v>
      </c>
      <c r="F125" s="6">
        <v>4</v>
      </c>
      <c r="G125" s="57">
        <v>67.398337742144619</v>
      </c>
      <c r="H125" s="57">
        <v>0.93957724450432734</v>
      </c>
      <c r="I125" s="57">
        <v>11.646738250058988</v>
      </c>
      <c r="J125" s="57">
        <v>9.9915146628314506</v>
      </c>
      <c r="K125" s="57">
        <v>0.14370004915948534</v>
      </c>
      <c r="L125" s="57">
        <v>0.47933512901450703</v>
      </c>
      <c r="M125" s="57">
        <v>3.5020606386070381</v>
      </c>
      <c r="N125" s="57">
        <v>3.1061318318319526</v>
      </c>
      <c r="O125" s="57">
        <v>2.4720428037226152</v>
      </c>
      <c r="P125" s="58">
        <v>0.32056164812500582</v>
      </c>
      <c r="Q125" s="51">
        <v>99.805000000000007</v>
      </c>
      <c r="R125" s="51">
        <v>0.1</v>
      </c>
      <c r="S125" s="48">
        <v>882</v>
      </c>
      <c r="T125" s="2">
        <f t="shared" si="41"/>
        <v>5.5781746355545678</v>
      </c>
      <c r="U125" s="51">
        <v>0.89070112753967268</v>
      </c>
      <c r="V125" s="48"/>
      <c r="W125" s="48"/>
      <c r="X125" s="17"/>
      <c r="Y125" s="75"/>
      <c r="Z125" s="64"/>
      <c r="AA125" s="64"/>
      <c r="AB125" s="75"/>
      <c r="AC125" s="74"/>
      <c r="AD125" s="74"/>
      <c r="AE125" s="74"/>
      <c r="AF125" s="75"/>
      <c r="AG125" s="74"/>
      <c r="AH125" s="75"/>
      <c r="AI125" s="73"/>
      <c r="AJ125" s="64"/>
      <c r="AK125" s="75"/>
      <c r="AL125" s="74"/>
      <c r="AM125" s="74"/>
      <c r="AN125" s="107"/>
      <c r="AO125" s="74"/>
      <c r="AP125" s="64"/>
      <c r="AQ125" s="64"/>
      <c r="AR125" s="64"/>
      <c r="AS125" s="64"/>
      <c r="AT125" s="64"/>
      <c r="AU125" s="51"/>
      <c r="AV125" s="64"/>
      <c r="AW125" s="75"/>
      <c r="AX125" s="64"/>
      <c r="AY125" s="51"/>
      <c r="AZ125" s="64"/>
      <c r="BA125" s="51"/>
      <c r="BB125" s="74"/>
      <c r="BC125" s="64"/>
      <c r="BD125" s="64"/>
      <c r="BE125" s="75"/>
      <c r="BF125" s="75"/>
      <c r="BG125" s="75"/>
      <c r="BH125" s="75"/>
      <c r="BI125" s="64"/>
      <c r="BJ125" s="76"/>
      <c r="BK125" s="75"/>
      <c r="BL125" s="75"/>
      <c r="BM125" s="75"/>
      <c r="BP125" s="101"/>
      <c r="BQ125" s="71"/>
      <c r="BV125" s="65"/>
      <c r="BW125" s="65"/>
    </row>
    <row r="126" spans="1:93" s="52" customFormat="1" x14ac:dyDescent="0.25">
      <c r="A126" s="53" t="s">
        <v>384</v>
      </c>
      <c r="B126" s="54">
        <v>498</v>
      </c>
      <c r="C126" s="55" t="s">
        <v>177</v>
      </c>
      <c r="D126" s="6" t="s">
        <v>301</v>
      </c>
      <c r="E126" s="6" t="s">
        <v>402</v>
      </c>
      <c r="F126" s="6">
        <v>4</v>
      </c>
      <c r="G126" s="57">
        <v>65.588447948187223</v>
      </c>
      <c r="H126" s="57">
        <v>1.1186557560041697</v>
      </c>
      <c r="I126" s="57">
        <v>11.686850831957694</v>
      </c>
      <c r="J126" s="57">
        <v>11.318014620170343</v>
      </c>
      <c r="K126" s="57">
        <v>0.17009971245143904</v>
      </c>
      <c r="L126" s="57">
        <v>0.54231790675694092</v>
      </c>
      <c r="M126" s="57">
        <v>4.1824517532177357</v>
      </c>
      <c r="N126" s="57">
        <v>3.0697995164765586</v>
      </c>
      <c r="O126" s="57">
        <v>1.931132029595749</v>
      </c>
      <c r="P126" s="58">
        <v>0.39222992518214178</v>
      </c>
      <c r="Q126" s="51">
        <v>100.199</v>
      </c>
      <c r="R126" s="51">
        <v>0.03</v>
      </c>
      <c r="S126" s="48">
        <v>823</v>
      </c>
      <c r="T126" s="2">
        <f t="shared" si="41"/>
        <v>5.0009315460723078</v>
      </c>
      <c r="U126" s="51">
        <v>0.70404084219539975</v>
      </c>
      <c r="V126" s="48"/>
      <c r="W126" s="48"/>
      <c r="X126" s="17"/>
      <c r="Y126" s="75"/>
      <c r="Z126" s="64"/>
      <c r="AA126" s="64"/>
      <c r="AB126" s="75"/>
      <c r="AC126" s="74"/>
      <c r="AD126" s="74"/>
      <c r="AE126" s="75"/>
      <c r="AF126" s="75"/>
      <c r="AG126" s="75"/>
      <c r="AH126" s="75"/>
      <c r="AI126" s="73"/>
      <c r="AJ126" s="75"/>
      <c r="AK126" s="75"/>
      <c r="AL126" s="74"/>
      <c r="AM126" s="75"/>
      <c r="AN126" s="48"/>
      <c r="AO126" s="74"/>
      <c r="AP126" s="64"/>
      <c r="AQ126" s="64"/>
      <c r="AR126" s="64"/>
      <c r="AS126" s="64"/>
      <c r="AT126" s="64"/>
      <c r="AU126" s="64"/>
      <c r="AV126" s="64"/>
      <c r="AW126" s="75"/>
      <c r="AX126" s="64"/>
      <c r="AY126" s="82"/>
      <c r="AZ126" s="64"/>
      <c r="BA126" s="64"/>
      <c r="BB126" s="74"/>
      <c r="BC126" s="64"/>
      <c r="BD126" s="64"/>
      <c r="BE126" s="75"/>
      <c r="BF126" s="75"/>
      <c r="BG126" s="75"/>
      <c r="BH126" s="75"/>
      <c r="BI126" s="64"/>
      <c r="BJ126" s="76"/>
      <c r="BK126" s="75"/>
      <c r="BL126" s="75"/>
      <c r="BM126" s="75"/>
      <c r="BP126" s="101"/>
      <c r="BQ126" s="71"/>
      <c r="BV126" s="65"/>
      <c r="BW126" s="65"/>
    </row>
    <row r="127" spans="1:93" x14ac:dyDescent="0.25">
      <c r="A127" s="53" t="s">
        <v>385</v>
      </c>
      <c r="B127" s="54">
        <v>498</v>
      </c>
      <c r="C127" s="55" t="s">
        <v>177</v>
      </c>
      <c r="D127" s="6" t="s">
        <v>301</v>
      </c>
      <c r="E127" s="6" t="s">
        <v>402</v>
      </c>
      <c r="F127" s="6">
        <v>4</v>
      </c>
      <c r="G127" s="57">
        <v>65.70526401519696</v>
      </c>
      <c r="H127" s="57">
        <v>1.0505638376116462</v>
      </c>
      <c r="I127" s="57">
        <v>11.616234433020201</v>
      </c>
      <c r="J127" s="57">
        <v>11.365429826187714</v>
      </c>
      <c r="K127" s="57">
        <v>0.19310363872290259</v>
      </c>
      <c r="L127" s="57">
        <v>0.51027386398279961</v>
      </c>
      <c r="M127" s="57">
        <v>3.8950904950687031</v>
      </c>
      <c r="N127" s="57">
        <v>3.2527457486432967</v>
      </c>
      <c r="O127" s="57">
        <v>2.0511008258132137</v>
      </c>
      <c r="P127" s="58">
        <v>0.36019331575256441</v>
      </c>
      <c r="Q127" s="51">
        <v>100.176</v>
      </c>
      <c r="R127" s="51">
        <v>-2.9155368961229843E-2</v>
      </c>
      <c r="S127" s="48">
        <v>786</v>
      </c>
      <c r="T127" s="2">
        <f t="shared" si="41"/>
        <v>5.3038465744565109</v>
      </c>
      <c r="U127" s="51">
        <v>0.70572059500285234</v>
      </c>
      <c r="V127" s="48"/>
      <c r="W127" s="48"/>
      <c r="X127" s="17"/>
      <c r="Y127" s="75"/>
      <c r="Z127" s="64"/>
      <c r="AA127" s="64"/>
      <c r="AB127" s="75"/>
      <c r="AC127" s="74"/>
      <c r="AD127" s="74"/>
      <c r="AE127" s="75"/>
      <c r="AF127" s="75"/>
      <c r="AG127" s="75"/>
      <c r="AH127" s="75"/>
      <c r="AI127" s="73"/>
      <c r="AJ127" s="75"/>
      <c r="AK127" s="75"/>
      <c r="AL127" s="74"/>
      <c r="AM127" s="75"/>
      <c r="AN127" s="48"/>
      <c r="AO127" s="74"/>
      <c r="AP127" s="64"/>
      <c r="AQ127" s="64"/>
      <c r="AR127" s="64"/>
      <c r="AS127" s="64"/>
      <c r="AT127" s="64"/>
      <c r="AU127" s="64"/>
      <c r="AV127" s="64"/>
      <c r="AW127" s="75"/>
      <c r="AX127" s="64"/>
      <c r="AY127" s="51"/>
      <c r="AZ127" s="64"/>
      <c r="BA127" s="64"/>
      <c r="BB127" s="74"/>
      <c r="BC127" s="64"/>
      <c r="BD127" s="64"/>
      <c r="BE127" s="75"/>
      <c r="BF127" s="75"/>
      <c r="BG127" s="75"/>
      <c r="BH127" s="75"/>
      <c r="BI127" s="64"/>
      <c r="BJ127" s="76"/>
      <c r="BK127" s="75"/>
      <c r="BL127" s="75"/>
      <c r="BM127" s="75"/>
      <c r="BN127" s="52"/>
      <c r="BO127" s="52"/>
      <c r="BP127" s="101"/>
      <c r="BQ127" s="71"/>
      <c r="BR127" s="52"/>
      <c r="BS127" s="52"/>
      <c r="BT127" s="52"/>
      <c r="BU127" s="52"/>
      <c r="BV127" s="65"/>
      <c r="BW127" s="65"/>
      <c r="BX127" s="52"/>
      <c r="BY127" s="52"/>
      <c r="BZ127" s="52"/>
      <c r="CA127" s="52"/>
      <c r="CB127" s="52"/>
      <c r="CC127" s="52"/>
      <c r="CD127" s="52"/>
      <c r="CE127" s="52"/>
      <c r="CF127" s="52"/>
      <c r="CG127" s="52"/>
      <c r="CH127" s="52"/>
      <c r="CI127" s="52"/>
      <c r="CJ127" s="52"/>
      <c r="CK127" s="52"/>
      <c r="CL127" s="52"/>
      <c r="CM127" s="52"/>
      <c r="CN127" s="52"/>
      <c r="CO127" s="52"/>
    </row>
    <row r="128" spans="1:93" s="52" customFormat="1" x14ac:dyDescent="0.25">
      <c r="A128" s="1" t="s">
        <v>196</v>
      </c>
      <c r="B128" s="6">
        <v>498</v>
      </c>
      <c r="C128" s="6" t="s">
        <v>194</v>
      </c>
      <c r="D128" s="6" t="s">
        <v>301</v>
      </c>
      <c r="E128" s="6" t="s">
        <v>402</v>
      </c>
      <c r="F128" s="6">
        <v>4</v>
      </c>
      <c r="G128" s="2">
        <v>66.45611398279695</v>
      </c>
      <c r="H128" s="2">
        <v>1.089660915396411</v>
      </c>
      <c r="I128" s="2">
        <v>11.536391424886514</v>
      </c>
      <c r="J128" s="2">
        <v>10.683348396989976</v>
      </c>
      <c r="K128" s="2">
        <v>0.14826700246773158</v>
      </c>
      <c r="L128" s="2">
        <v>0.4691736653430959</v>
      </c>
      <c r="M128" s="2">
        <v>3.9097805445257992</v>
      </c>
      <c r="N128" s="2">
        <v>2.914563678646505</v>
      </c>
      <c r="O128" s="2">
        <v>2.1833839404494721</v>
      </c>
      <c r="P128" s="2">
        <v>0.3777761980684668</v>
      </c>
      <c r="Q128" s="3">
        <v>100.221</v>
      </c>
      <c r="R128" s="3">
        <v>1.75</v>
      </c>
      <c r="S128" s="4">
        <v>798</v>
      </c>
      <c r="T128" s="2">
        <f t="shared" si="41"/>
        <v>5.0979476190959776</v>
      </c>
      <c r="U128" s="2">
        <v>0.83840230421716466</v>
      </c>
      <c r="V128" s="48">
        <v>35.258983720936349</v>
      </c>
      <c r="W128" s="48">
        <v>38.836017952910176</v>
      </c>
      <c r="X128" s="17">
        <v>6.1490814077831395</v>
      </c>
      <c r="Y128" s="17">
        <v>7.6724792290186636</v>
      </c>
      <c r="Z128" s="17">
        <v>6.2642214307215598</v>
      </c>
      <c r="AA128" s="17">
        <v>0.90613180679600736</v>
      </c>
      <c r="AB128" s="17">
        <v>8.6527956537518165</v>
      </c>
      <c r="AC128" s="16">
        <v>103.02031356395746</v>
      </c>
      <c r="AD128" s="17">
        <v>16.920496856349665</v>
      </c>
      <c r="AE128" s="16">
        <v>57.385764120466412</v>
      </c>
      <c r="AF128" s="16">
        <v>244.7256765096615</v>
      </c>
      <c r="AG128" s="16">
        <v>26.591619498280995</v>
      </c>
      <c r="AH128" s="16">
        <v>310.17789446916902</v>
      </c>
      <c r="AI128" s="12">
        <v>16.999417878082358</v>
      </c>
      <c r="AJ128" s="17">
        <v>7.8626470931571886</v>
      </c>
      <c r="AK128" s="16">
        <v>674.19381882984169</v>
      </c>
      <c r="AL128" s="16">
        <v>32.353121686712001</v>
      </c>
      <c r="AM128" s="16">
        <v>65.061893011016167</v>
      </c>
      <c r="AN128" s="107">
        <v>7.5366696488382647</v>
      </c>
      <c r="AO128" s="16">
        <v>29.229763417197905</v>
      </c>
      <c r="AP128" s="17">
        <v>6.3300025251401379</v>
      </c>
      <c r="AQ128" s="17">
        <v>2.4069860388488804</v>
      </c>
      <c r="AR128" s="17">
        <v>6.2501764112527782</v>
      </c>
      <c r="AS128" s="2">
        <v>0.98067705960626239</v>
      </c>
      <c r="AT128" s="17">
        <v>5.2854463885993175</v>
      </c>
      <c r="AU128" s="2">
        <v>1.020056252799254</v>
      </c>
      <c r="AV128" s="17">
        <v>3.0426557219138295</v>
      </c>
      <c r="AW128" s="2">
        <v>0.40412267923183687</v>
      </c>
      <c r="AX128" s="17">
        <v>2.6043767227693144</v>
      </c>
      <c r="AY128" s="2">
        <v>0.49629122633447947</v>
      </c>
      <c r="AZ128" s="17">
        <v>7.0171284140862431</v>
      </c>
      <c r="BA128" s="2">
        <v>1.4838565199433624</v>
      </c>
      <c r="BB128" s="17">
        <v>16.828604548178102</v>
      </c>
      <c r="BC128" s="17">
        <v>7.6899936876040558</v>
      </c>
      <c r="BD128" s="17">
        <v>2.5495535593287291</v>
      </c>
      <c r="BE128" s="2">
        <v>0.23449016441150133</v>
      </c>
      <c r="BF128" s="17">
        <v>12.422596701874191</v>
      </c>
      <c r="BG128" s="13">
        <f t="shared" ref="BG128" si="54">AH128/AZ128</f>
        <v>44.202966821373153</v>
      </c>
      <c r="BH128" s="13">
        <f>AK128/AL128</f>
        <v>20.838601769508536</v>
      </c>
      <c r="BI128" s="12">
        <f>AK128/AH128</f>
        <v>2.17357145964138</v>
      </c>
      <c r="BJ128" s="2">
        <v>1.1664724686655075</v>
      </c>
      <c r="BK128" s="20">
        <v>4.0862079298839785E-3</v>
      </c>
      <c r="BL128" s="20">
        <v>3.4211703520379173E-2</v>
      </c>
      <c r="BM128" s="18">
        <v>0.72464452419746339</v>
      </c>
      <c r="BN128" s="19">
        <v>3.4412952980508581E-6</v>
      </c>
      <c r="BO128" s="2">
        <v>4.7488984221840136</v>
      </c>
      <c r="BP128" s="100">
        <v>0.67835523397674613</v>
      </c>
      <c r="BQ128" s="20">
        <v>2.0350657019302384E-2</v>
      </c>
      <c r="BR128" s="18">
        <v>0.72462451690016549</v>
      </c>
      <c r="BS128" s="18">
        <v>0.51174281717741932</v>
      </c>
      <c r="BT128" s="19">
        <v>3.9925955900604138E-6</v>
      </c>
      <c r="BU128" s="19">
        <v>7.9851911801208275E-6</v>
      </c>
      <c r="BV128" s="16">
        <f>BU128/BS128*10^6</f>
        <v>15.603914529106897</v>
      </c>
      <c r="BW128" s="17">
        <f>((BS128/0.51263)-1)*10^4</f>
        <v>-17.306494402994367</v>
      </c>
      <c r="BX128" s="20">
        <v>18.15834565098276</v>
      </c>
      <c r="BY128" s="19">
        <v>8.8433419989441988E-4</v>
      </c>
      <c r="BZ128" s="17">
        <v>48.67432849456052</v>
      </c>
      <c r="CA128" s="20">
        <v>15.754327680363494</v>
      </c>
      <c r="CB128" s="19">
        <v>9.1685348627655095E-4</v>
      </c>
      <c r="CC128" s="17">
        <v>58.142557175918689</v>
      </c>
      <c r="CD128" s="20">
        <v>37.924126642026884</v>
      </c>
      <c r="CE128" s="19">
        <v>2.6407943637677634E-3</v>
      </c>
      <c r="CF128" s="17">
        <v>69.565625257947531</v>
      </c>
      <c r="CG128" s="20">
        <v>0.86760505560443557</v>
      </c>
      <c r="CH128" s="19">
        <v>1.3163059614301149E-5</v>
      </c>
      <c r="CI128" s="17">
        <v>15.165875561731621</v>
      </c>
      <c r="CJ128" s="20">
        <v>2.0884671496506022</v>
      </c>
      <c r="CK128" s="19">
        <v>5.8806365426738883E-5</v>
      </c>
      <c r="CL128" s="17">
        <v>28.144977059504125</v>
      </c>
      <c r="CM128" s="1" t="s">
        <v>346</v>
      </c>
      <c r="CN128" s="1"/>
      <c r="CO128" s="1"/>
    </row>
    <row r="129" spans="1:93" x14ac:dyDescent="0.25">
      <c r="A129" s="53" t="s">
        <v>386</v>
      </c>
      <c r="B129" s="54">
        <v>498</v>
      </c>
      <c r="C129" s="55" t="s">
        <v>177</v>
      </c>
      <c r="D129" s="6" t="s">
        <v>301</v>
      </c>
      <c r="E129" s="6" t="s">
        <v>402</v>
      </c>
      <c r="F129" s="6">
        <v>4</v>
      </c>
      <c r="G129" s="57">
        <v>65.795928213131987</v>
      </c>
      <c r="H129" s="57">
        <v>1.0780971365520031</v>
      </c>
      <c r="I129" s="57">
        <v>11.641048858502149</v>
      </c>
      <c r="J129" s="57">
        <v>11.485024800734543</v>
      </c>
      <c r="K129" s="57">
        <v>0.16101450740711734</v>
      </c>
      <c r="L129" s="57">
        <v>0.47704298157263952</v>
      </c>
      <c r="M129" s="57">
        <v>3.7443373647965674</v>
      </c>
      <c r="N129" s="57">
        <v>3.1012794252762164</v>
      </c>
      <c r="O129" s="57">
        <v>2.1401928313741063</v>
      </c>
      <c r="P129" s="58">
        <v>0.3760338806526467</v>
      </c>
      <c r="Q129" s="51">
        <v>100.32299999999999</v>
      </c>
      <c r="R129" s="51">
        <v>0.13</v>
      </c>
      <c r="S129" s="48">
        <v>830</v>
      </c>
      <c r="T129" s="2">
        <f t="shared" si="41"/>
        <v>5.2414722566503222</v>
      </c>
      <c r="U129" s="51">
        <v>0.77233889623617025</v>
      </c>
      <c r="V129" s="48"/>
      <c r="W129" s="48"/>
      <c r="X129" s="17"/>
      <c r="Y129" s="64"/>
      <c r="Z129" s="64"/>
      <c r="AA129" s="64"/>
      <c r="AB129" s="64"/>
      <c r="AC129" s="74"/>
      <c r="AD129" s="74"/>
      <c r="AE129" s="75"/>
      <c r="AF129" s="75"/>
      <c r="AG129" s="75"/>
      <c r="AH129" s="75"/>
      <c r="AI129" s="73"/>
      <c r="AJ129" s="75"/>
      <c r="AK129" s="75"/>
      <c r="AL129" s="74"/>
      <c r="AM129" s="75"/>
      <c r="AN129" s="48"/>
      <c r="AO129" s="74"/>
      <c r="AP129" s="64"/>
      <c r="AQ129" s="64"/>
      <c r="AR129" s="64"/>
      <c r="AS129" s="51"/>
      <c r="AT129" s="64"/>
      <c r="AU129" s="64"/>
      <c r="AV129" s="64"/>
      <c r="AW129" s="75"/>
      <c r="AX129" s="64"/>
      <c r="AY129" s="51"/>
      <c r="AZ129" s="64"/>
      <c r="BA129" s="64"/>
      <c r="BB129" s="74"/>
      <c r="BC129" s="64"/>
      <c r="BD129" s="64"/>
      <c r="BE129" s="75"/>
      <c r="BF129" s="75"/>
      <c r="BG129" s="75"/>
      <c r="BH129" s="75"/>
      <c r="BI129" s="64"/>
      <c r="BJ129" s="76"/>
      <c r="BK129" s="75"/>
      <c r="BL129" s="75"/>
      <c r="BM129" s="75"/>
      <c r="BN129" s="52"/>
      <c r="BO129" s="52"/>
      <c r="BP129" s="101"/>
      <c r="BQ129" s="71"/>
      <c r="BR129" s="52"/>
      <c r="BS129" s="52"/>
      <c r="BT129" s="52"/>
      <c r="BU129" s="52"/>
      <c r="BV129" s="65"/>
      <c r="BW129" s="65"/>
      <c r="BX129" s="52"/>
      <c r="BY129" s="52"/>
      <c r="BZ129" s="52"/>
      <c r="CA129" s="52"/>
      <c r="CB129" s="52"/>
      <c r="CC129" s="52"/>
      <c r="CD129" s="52"/>
      <c r="CE129" s="52"/>
      <c r="CF129" s="52"/>
      <c r="CG129" s="52"/>
      <c r="CH129" s="52"/>
      <c r="CI129" s="52"/>
      <c r="CJ129" s="52"/>
      <c r="CK129" s="52"/>
      <c r="CL129" s="52"/>
      <c r="CM129" s="52"/>
      <c r="CN129" s="52"/>
      <c r="CO129" s="52"/>
    </row>
    <row r="130" spans="1:93" x14ac:dyDescent="0.25">
      <c r="A130" s="1" t="s">
        <v>197</v>
      </c>
      <c r="B130" s="6">
        <v>498</v>
      </c>
      <c r="C130" s="6" t="s">
        <v>194</v>
      </c>
      <c r="D130" s="6" t="s">
        <v>301</v>
      </c>
      <c r="E130" s="6" t="s">
        <v>402</v>
      </c>
      <c r="F130" s="6">
        <v>4</v>
      </c>
      <c r="G130" s="2">
        <v>68.766223231667723</v>
      </c>
      <c r="H130" s="2">
        <v>0.82637086307592456</v>
      </c>
      <c r="I130" s="2">
        <v>11.67058728098637</v>
      </c>
      <c r="J130" s="2">
        <v>9.8251946787800115</v>
      </c>
      <c r="K130" s="2">
        <v>0.1632462686567164</v>
      </c>
      <c r="L130" s="2">
        <v>0.25754380272550287</v>
      </c>
      <c r="M130" s="2">
        <v>3.0418559377027901</v>
      </c>
      <c r="N130" s="2">
        <v>2.5754380272550286</v>
      </c>
      <c r="O130" s="2">
        <v>2.3929266709928614</v>
      </c>
      <c r="P130" s="2">
        <v>0.24537637897469169</v>
      </c>
      <c r="Q130" s="3">
        <v>99.864000000000004</v>
      </c>
      <c r="R130" s="3">
        <v>1.24</v>
      </c>
      <c r="S130" s="4">
        <v>909</v>
      </c>
      <c r="T130" s="2">
        <f t="shared" si="41"/>
        <v>4.96836469824789</v>
      </c>
      <c r="U130" s="2">
        <v>1.0398583568803696</v>
      </c>
      <c r="V130" s="48">
        <v>37.885582940944559</v>
      </c>
      <c r="W130" s="48">
        <v>35.372041296778242</v>
      </c>
      <c r="X130" s="17">
        <v>2.9459770730972363</v>
      </c>
      <c r="Y130" s="17">
        <v>6.6186883830177319</v>
      </c>
      <c r="Z130" s="17">
        <v>3.9013269834869035</v>
      </c>
      <c r="AA130" s="17">
        <v>1.1763515842740513</v>
      </c>
      <c r="AB130" s="17">
        <v>2.8324190134832783</v>
      </c>
      <c r="AC130" s="16">
        <v>97.978180880777444</v>
      </c>
      <c r="AD130" s="17">
        <v>19.294726907565956</v>
      </c>
      <c r="AE130" s="16">
        <v>73.87218575656523</v>
      </c>
      <c r="AF130" s="16">
        <v>258.10488457077673</v>
      </c>
      <c r="AG130" s="16">
        <v>38.052739627319603</v>
      </c>
      <c r="AH130" s="16">
        <v>446.92244048536264</v>
      </c>
      <c r="AI130" s="13">
        <v>22.642449363321379</v>
      </c>
      <c r="AJ130" s="17">
        <v>2.2262308834821423</v>
      </c>
      <c r="AK130" s="16">
        <v>892.69758875707623</v>
      </c>
      <c r="AL130" s="16">
        <v>44.940328919754528</v>
      </c>
      <c r="AM130" s="16">
        <v>90.285176816043105</v>
      </c>
      <c r="AN130" s="107">
        <v>10.289624678251085</v>
      </c>
      <c r="AO130" s="16">
        <v>38.426491945426136</v>
      </c>
      <c r="AP130" s="17">
        <v>7.9118281391148892</v>
      </c>
      <c r="AQ130" s="17">
        <v>2.7224252770523631</v>
      </c>
      <c r="AR130" s="17">
        <v>8.2433743269347879</v>
      </c>
      <c r="AS130" s="2">
        <v>1.1828866366643354</v>
      </c>
      <c r="AT130" s="17">
        <v>6.8054669337071854</v>
      </c>
      <c r="AU130" s="2">
        <v>1.3734885024045012</v>
      </c>
      <c r="AV130" s="17">
        <v>3.6800006497664786</v>
      </c>
      <c r="AW130" s="2">
        <v>0.51863894981120784</v>
      </c>
      <c r="AX130" s="17">
        <v>3.3778762916473561</v>
      </c>
      <c r="AY130" s="2">
        <v>0.50875406867136763</v>
      </c>
      <c r="AZ130" s="17">
        <v>8.8606870953575232</v>
      </c>
      <c r="BA130" s="2">
        <v>1.4245208449364026</v>
      </c>
      <c r="BB130" s="16">
        <v>25.413280213507257</v>
      </c>
      <c r="BC130" s="17">
        <v>10.271494487857568</v>
      </c>
      <c r="BD130" s="17">
        <v>3.0660855768873256</v>
      </c>
      <c r="BE130" s="2">
        <v>0.28620994863934174</v>
      </c>
      <c r="BF130" s="17">
        <v>13.304314616518292</v>
      </c>
      <c r="BG130" s="13">
        <f t="shared" ref="BG130:BG131" si="55">AH130/AZ130</f>
        <v>50.438801830562738</v>
      </c>
      <c r="BH130" s="13">
        <f t="shared" ref="BH130:BH131" si="56">AK130/AL130</f>
        <v>19.864064420869671</v>
      </c>
      <c r="BI130" s="12">
        <f t="shared" ref="BI130:BI131" si="57">AK130/AH130</f>
        <v>1.9974329053327395</v>
      </c>
      <c r="BJ130" s="2">
        <v>1.0275761986788723</v>
      </c>
      <c r="BK130" s="20">
        <v>3.8743939374219129E-3</v>
      </c>
      <c r="BL130" s="20">
        <v>2.6023713052448674E-2</v>
      </c>
      <c r="BQ130" s="20"/>
      <c r="BV130" s="17"/>
      <c r="BW130" s="17"/>
      <c r="CM130" s="1" t="s">
        <v>346</v>
      </c>
    </row>
    <row r="131" spans="1:93" x14ac:dyDescent="0.25">
      <c r="A131" s="6" t="s">
        <v>250</v>
      </c>
      <c r="B131" s="6">
        <v>351</v>
      </c>
      <c r="C131" s="6" t="s">
        <v>251</v>
      </c>
      <c r="D131" s="6" t="s">
        <v>304</v>
      </c>
      <c r="E131" s="6" t="s">
        <v>402</v>
      </c>
      <c r="F131" s="6">
        <v>4</v>
      </c>
      <c r="G131" s="2">
        <v>68.692152093646058</v>
      </c>
      <c r="H131" s="2">
        <v>0.86092056022314079</v>
      </c>
      <c r="I131" s="2">
        <v>11.55350046679211</v>
      </c>
      <c r="J131" s="2">
        <v>9.0458531343045188</v>
      </c>
      <c r="K131" s="2">
        <v>0.13000792996938451</v>
      </c>
      <c r="L131" s="2">
        <v>0.26265817454989138</v>
      </c>
      <c r="M131" s="2">
        <v>3.5843098551577937</v>
      </c>
      <c r="N131" s="2">
        <v>3.0178157558396421</v>
      </c>
      <c r="O131" s="2">
        <v>2.5976373068198244</v>
      </c>
      <c r="P131" s="2">
        <v>0.25514472269765398</v>
      </c>
      <c r="Q131" s="3">
        <v>99.775489999999991</v>
      </c>
      <c r="R131" s="3">
        <v>0.62</v>
      </c>
      <c r="S131" s="4">
        <v>951.6</v>
      </c>
      <c r="T131" s="2">
        <f t="shared" si="41"/>
        <v>5.6154530626594665</v>
      </c>
      <c r="U131" s="2">
        <v>0.96334465332958197</v>
      </c>
      <c r="V131" s="107">
        <v>16.956659515588012</v>
      </c>
      <c r="W131" s="48">
        <v>37.985877789646565</v>
      </c>
      <c r="X131" s="17">
        <v>5.6276284124859028</v>
      </c>
      <c r="Y131" s="17">
        <v>1.7821588810627</v>
      </c>
      <c r="Z131" s="17">
        <v>4.6587053783253225</v>
      </c>
      <c r="AA131" s="17">
        <v>0.81388956373086252</v>
      </c>
      <c r="AB131" s="17">
        <v>8.7766124649122936</v>
      </c>
      <c r="AC131" s="16">
        <v>129.60427076207455</v>
      </c>
      <c r="AD131" s="16">
        <v>20.37357712747372</v>
      </c>
      <c r="AE131" s="16">
        <v>89.80848431045662</v>
      </c>
      <c r="AF131" s="16">
        <v>307.36463297295944</v>
      </c>
      <c r="AG131" s="16">
        <v>38.242268873752558</v>
      </c>
      <c r="AH131" s="16">
        <v>491.41472734055679</v>
      </c>
      <c r="AI131" s="13">
        <v>25.693476518050524</v>
      </c>
      <c r="AJ131" s="17">
        <v>2.3799413608982172</v>
      </c>
      <c r="AK131" s="16">
        <v>1000.9004800661901</v>
      </c>
      <c r="AL131" s="16">
        <v>44.68191139614779</v>
      </c>
      <c r="AM131" s="16">
        <v>92.37951651571052</v>
      </c>
      <c r="AN131" s="107">
        <v>10.805734938056728</v>
      </c>
      <c r="AO131" s="16">
        <v>41.625031451945411</v>
      </c>
      <c r="AP131" s="17">
        <v>8.6788043940941293</v>
      </c>
      <c r="AQ131" s="17">
        <v>3.3401139523172492</v>
      </c>
      <c r="AR131" s="17">
        <v>8.5249211092904016</v>
      </c>
      <c r="AS131" s="2">
        <v>1.2515562729928811</v>
      </c>
      <c r="AT131" s="17">
        <v>7.1212274903748165</v>
      </c>
      <c r="AU131" s="2">
        <v>1.3965438684656049</v>
      </c>
      <c r="AV131" s="17">
        <v>3.8571448753966875</v>
      </c>
      <c r="AW131" s="2">
        <v>0.55619087461331551</v>
      </c>
      <c r="AX131" s="17">
        <v>3.5409484729857978</v>
      </c>
      <c r="AY131" s="2">
        <v>0.53951246367689787</v>
      </c>
      <c r="AZ131" s="16">
        <v>10.100119714644325</v>
      </c>
      <c r="BA131" s="2">
        <v>1.442596925816273</v>
      </c>
      <c r="BB131" s="16">
        <v>26.513391656694445</v>
      </c>
      <c r="BC131" s="17">
        <v>10.613218915333302</v>
      </c>
      <c r="BD131" s="17">
        <v>3.0785188643385966</v>
      </c>
      <c r="BE131" s="2">
        <v>0.29218873831316033</v>
      </c>
      <c r="BF131" s="17">
        <v>12.618627957178692</v>
      </c>
      <c r="BG131" s="13">
        <f t="shared" si="55"/>
        <v>48.654346802250942</v>
      </c>
      <c r="BH131" s="13">
        <f t="shared" si="56"/>
        <v>22.40057438886739</v>
      </c>
      <c r="BI131" s="12">
        <f t="shared" si="57"/>
        <v>2.0367734713260903</v>
      </c>
      <c r="BJ131" s="2">
        <v>1.1836822909873934</v>
      </c>
      <c r="BK131" s="20">
        <v>3.2534647539880605E-3</v>
      </c>
      <c r="BL131" s="20">
        <v>2.402400587143012E-2</v>
      </c>
      <c r="BQ131" s="20"/>
      <c r="BV131" s="17"/>
      <c r="BW131" s="17"/>
      <c r="CM131" s="1" t="s">
        <v>346</v>
      </c>
    </row>
    <row r="132" spans="1:93" x14ac:dyDescent="0.25">
      <c r="A132" s="6" t="s">
        <v>252</v>
      </c>
      <c r="B132" s="6">
        <v>351</v>
      </c>
      <c r="C132" s="6" t="s">
        <v>251</v>
      </c>
      <c r="D132" s="6" t="s">
        <v>304</v>
      </c>
      <c r="E132" s="6" t="s">
        <v>402</v>
      </c>
      <c r="F132" s="6">
        <v>4</v>
      </c>
      <c r="G132" s="2">
        <v>69.176058964711999</v>
      </c>
      <c r="H132" s="2">
        <v>0.87723388038401684</v>
      </c>
      <c r="I132" s="2">
        <v>11.72865245524131</v>
      </c>
      <c r="J132" s="2">
        <v>8.9877704170991208</v>
      </c>
      <c r="K132" s="2">
        <v>9.9916482874935139E-2</v>
      </c>
      <c r="L132" s="2">
        <v>0.26335260443694869</v>
      </c>
      <c r="M132" s="2">
        <v>3.1036848890762849</v>
      </c>
      <c r="N132" s="2">
        <v>2.8485623702646601</v>
      </c>
      <c r="O132" s="2">
        <v>2.6606285677218477</v>
      </c>
      <c r="P132" s="2">
        <v>0.25413936818889465</v>
      </c>
      <c r="Q132" s="3">
        <v>99.73239999999997</v>
      </c>
      <c r="R132" s="3">
        <v>1.07</v>
      </c>
      <c r="S132" s="4">
        <v>990.3</v>
      </c>
      <c r="T132" s="2">
        <f t="shared" si="41"/>
        <v>5.5091909379865083</v>
      </c>
      <c r="U132" s="2">
        <v>1.045332413179501</v>
      </c>
      <c r="V132" s="48"/>
      <c r="W132" s="48"/>
      <c r="X132" s="17"/>
      <c r="Y132" s="17"/>
      <c r="Z132" s="17"/>
      <c r="AA132" s="17"/>
      <c r="AB132" s="17"/>
      <c r="AC132" s="16"/>
      <c r="AD132" s="16"/>
      <c r="AE132" s="16"/>
      <c r="AF132" s="16"/>
      <c r="AG132" s="16"/>
      <c r="AH132" s="16"/>
      <c r="AI132" s="13"/>
      <c r="AJ132" s="2"/>
      <c r="AK132" s="16"/>
      <c r="AL132" s="16"/>
      <c r="AM132" s="16"/>
      <c r="AN132" s="48"/>
      <c r="AO132" s="16"/>
      <c r="AP132" s="16"/>
      <c r="AQ132" s="17"/>
      <c r="AR132" s="16"/>
      <c r="AS132" s="17"/>
      <c r="AU132" s="17"/>
      <c r="AV132" s="17"/>
      <c r="AX132" s="17"/>
      <c r="AY132" s="2"/>
      <c r="AZ132" s="16"/>
      <c r="BA132" s="17"/>
      <c r="BB132" s="16"/>
      <c r="BC132" s="16"/>
      <c r="BD132" s="17"/>
      <c r="BI132" s="17"/>
      <c r="BQ132" s="20"/>
      <c r="BV132" s="17"/>
      <c r="BW132" s="17"/>
    </row>
    <row r="133" spans="1:93" x14ac:dyDescent="0.25">
      <c r="A133" s="6" t="s">
        <v>253</v>
      </c>
      <c r="B133" s="6">
        <v>419</v>
      </c>
      <c r="C133" s="6" t="s">
        <v>251</v>
      </c>
      <c r="D133" s="6" t="s">
        <v>304</v>
      </c>
      <c r="E133" s="6" t="s">
        <v>402</v>
      </c>
      <c r="F133" s="6">
        <v>4</v>
      </c>
      <c r="G133" s="2">
        <v>68.838809429656152</v>
      </c>
      <c r="H133" s="2">
        <v>0.83279729681323922</v>
      </c>
      <c r="I133" s="2">
        <v>11.602255523966697</v>
      </c>
      <c r="J133" s="2">
        <v>9.5293036172749019</v>
      </c>
      <c r="K133" s="2">
        <v>0.10308745873432067</v>
      </c>
      <c r="L133" s="2">
        <v>0.21041653157937526</v>
      </c>
      <c r="M133" s="2">
        <v>2.8433020904967656</v>
      </c>
      <c r="N133" s="2">
        <v>3.1199405686949202</v>
      </c>
      <c r="O133" s="2">
        <v>2.6808117394078126</v>
      </c>
      <c r="P133" s="2">
        <v>0.23927574337585206</v>
      </c>
      <c r="Q133" s="3">
        <v>99.377389999999963</v>
      </c>
      <c r="R133" s="3">
        <v>0.83</v>
      </c>
      <c r="S133" s="4">
        <v>1078.5</v>
      </c>
      <c r="T133" s="2">
        <f t="shared" si="41"/>
        <v>5.8007523081027328</v>
      </c>
      <c r="U133" s="2">
        <v>0.96164747451779875</v>
      </c>
      <c r="V133" s="107">
        <v>16.715244351275185</v>
      </c>
      <c r="W133" s="48">
        <v>35.753129325631271</v>
      </c>
      <c r="X133" s="17">
        <v>5.6976387796967822</v>
      </c>
      <c r="Y133" s="17">
        <v>1.7172822859308567</v>
      </c>
      <c r="Z133" s="17">
        <v>2.7723179287742834</v>
      </c>
      <c r="AA133" s="17">
        <v>0.74527019542469208</v>
      </c>
      <c r="AB133" s="17">
        <v>7.6049532132282867</v>
      </c>
      <c r="AC133" s="16">
        <v>132.76398609860797</v>
      </c>
      <c r="AD133" s="16">
        <v>20.300740251257562</v>
      </c>
      <c r="AE133" s="16">
        <v>92.983677101778994</v>
      </c>
      <c r="AF133" s="16">
        <v>293.57118969332953</v>
      </c>
      <c r="AG133" s="16">
        <v>55.680656225041773</v>
      </c>
      <c r="AH133" s="16">
        <v>547.02082673030714</v>
      </c>
      <c r="AI133" s="13">
        <v>26.455981395820686</v>
      </c>
      <c r="AJ133" s="17">
        <v>3.8391798563003916</v>
      </c>
      <c r="AK133" s="16">
        <v>1117.4130112930964</v>
      </c>
      <c r="AL133" s="16">
        <v>57.531638790224513</v>
      </c>
      <c r="AM133" s="16">
        <v>69.270185190810267</v>
      </c>
      <c r="AN133" s="107">
        <v>14.18506081404338</v>
      </c>
      <c r="AO133" s="16">
        <v>55.273134512867642</v>
      </c>
      <c r="AP133" s="17">
        <v>11.558633536706205</v>
      </c>
      <c r="AQ133" s="17">
        <v>3.4347009244046491</v>
      </c>
      <c r="AR133" s="17">
        <v>11.849100983089933</v>
      </c>
      <c r="AS133" s="2">
        <v>1.74359450258191</v>
      </c>
      <c r="AT133" s="17">
        <v>10.102660384989203</v>
      </c>
      <c r="AU133" s="17">
        <v>1.9961598266711955</v>
      </c>
      <c r="AV133" s="17">
        <v>5.5244830674405154</v>
      </c>
      <c r="AW133" s="2">
        <v>0.82082241138347189</v>
      </c>
      <c r="AX133" s="17">
        <v>5.2427332199957819</v>
      </c>
      <c r="AY133" s="2">
        <v>0.80673692401659136</v>
      </c>
      <c r="AZ133" s="16">
        <v>11.049783131827036</v>
      </c>
      <c r="BA133" s="2">
        <v>1.5173429096372066</v>
      </c>
      <c r="BB133" s="16">
        <v>27.464811351488784</v>
      </c>
      <c r="BC133" s="17">
        <v>11.537319818024496</v>
      </c>
      <c r="BD133" s="17">
        <v>4.025971294561284</v>
      </c>
      <c r="BE133" s="2">
        <v>0.31673297777929654</v>
      </c>
      <c r="BF133" s="17">
        <v>10.973596476509403</v>
      </c>
      <c r="BG133" s="13">
        <f t="shared" ref="BG133" si="58">AH133/AZ133</f>
        <v>49.505118806785077</v>
      </c>
      <c r="BH133" s="13">
        <f>AK133/AL133</f>
        <v>19.422582683025563</v>
      </c>
      <c r="BI133" s="12">
        <f>AK133/AH133</f>
        <v>2.0427248044140827</v>
      </c>
      <c r="BJ133" s="2">
        <v>0.89462695706682904</v>
      </c>
      <c r="BK133" s="20">
        <v>3.4063288057817271E-3</v>
      </c>
      <c r="BL133" s="20">
        <v>1.8091971964557193E-2</v>
      </c>
      <c r="BQ133" s="20"/>
      <c r="BV133" s="17"/>
      <c r="BW133" s="17"/>
      <c r="CM133" s="1" t="s">
        <v>346</v>
      </c>
    </row>
    <row r="134" spans="1:93" s="52" customFormat="1" x14ac:dyDescent="0.25">
      <c r="A134" s="53" t="s">
        <v>392</v>
      </c>
      <c r="B134" s="54">
        <v>562</v>
      </c>
      <c r="C134" s="55" t="s">
        <v>393</v>
      </c>
      <c r="D134" s="54" t="s">
        <v>304</v>
      </c>
      <c r="E134" s="6" t="s">
        <v>402</v>
      </c>
      <c r="F134" s="6">
        <v>4</v>
      </c>
      <c r="G134" s="57">
        <v>67.915435873398138</v>
      </c>
      <c r="H134" s="57">
        <v>0.87447790448930196</v>
      </c>
      <c r="I134" s="57">
        <v>11.723437960069468</v>
      </c>
      <c r="J134" s="57">
        <v>9.209268700996784</v>
      </c>
      <c r="K134" s="57">
        <v>0.16805271582245504</v>
      </c>
      <c r="L134" s="57">
        <v>0.49006989584153055</v>
      </c>
      <c r="M134" s="57">
        <v>3.601560897775848</v>
      </c>
      <c r="N134" s="57">
        <v>3.0350119216797866</v>
      </c>
      <c r="O134" s="57">
        <v>2.6868308457841614</v>
      </c>
      <c r="P134" s="58">
        <v>0.2958532841425256</v>
      </c>
      <c r="Q134" s="51">
        <v>99.724000000000004</v>
      </c>
      <c r="R134" s="51">
        <v>0.14000000000000001</v>
      </c>
      <c r="S134" s="48">
        <v>763</v>
      </c>
      <c r="T134" s="2">
        <f t="shared" si="41"/>
        <v>5.721842767463948</v>
      </c>
      <c r="U134" s="51">
        <v>0.99077678998607599</v>
      </c>
      <c r="V134" s="48"/>
      <c r="W134" s="48"/>
      <c r="X134" s="17"/>
      <c r="Y134" s="64"/>
      <c r="Z134" s="64"/>
      <c r="AA134" s="64"/>
      <c r="AB134" s="64"/>
      <c r="AC134" s="74"/>
      <c r="AD134" s="74"/>
      <c r="AE134" s="75"/>
      <c r="AF134" s="75"/>
      <c r="AG134" s="74"/>
      <c r="AH134" s="75"/>
      <c r="AI134" s="73"/>
      <c r="AJ134" s="64"/>
      <c r="AK134" s="75"/>
      <c r="AL134" s="74"/>
      <c r="AM134" s="74"/>
      <c r="AN134" s="107"/>
      <c r="AO134" s="74"/>
      <c r="AP134" s="64"/>
      <c r="AQ134" s="64"/>
      <c r="AR134" s="64"/>
      <c r="AS134" s="51"/>
      <c r="AT134" s="75"/>
      <c r="AU134" s="51"/>
      <c r="AV134" s="64"/>
      <c r="AW134" s="75"/>
      <c r="AX134" s="64"/>
      <c r="AY134" s="51"/>
      <c r="AZ134" s="75"/>
      <c r="BA134" s="64"/>
      <c r="BB134" s="74"/>
      <c r="BC134" s="64"/>
      <c r="BD134" s="64"/>
      <c r="BE134" s="75"/>
      <c r="BF134" s="75"/>
      <c r="BG134" s="75"/>
      <c r="BH134" s="75"/>
      <c r="BI134" s="64"/>
      <c r="BJ134" s="76"/>
      <c r="BK134" s="75"/>
      <c r="BL134" s="75"/>
      <c r="BM134" s="75"/>
      <c r="BP134" s="101"/>
      <c r="BQ134" s="71"/>
      <c r="BV134" s="65"/>
      <c r="BW134" s="65"/>
    </row>
    <row r="135" spans="1:93" x14ac:dyDescent="0.25">
      <c r="A135" s="6" t="s">
        <v>225</v>
      </c>
      <c r="B135" s="6">
        <v>57</v>
      </c>
      <c r="C135" s="1" t="s">
        <v>177</v>
      </c>
      <c r="D135" s="6" t="s">
        <v>302</v>
      </c>
      <c r="E135" s="6" t="s">
        <v>404</v>
      </c>
      <c r="F135" s="6">
        <v>3</v>
      </c>
      <c r="G135" s="2">
        <v>74.703289508743339</v>
      </c>
      <c r="H135" s="2">
        <v>0.26301338070029495</v>
      </c>
      <c r="I135" s="2">
        <v>13.661521551850957</v>
      </c>
      <c r="J135" s="2">
        <v>3.0124116061675537</v>
      </c>
      <c r="K135" s="2">
        <v>5.0265328095972818E-2</v>
      </c>
      <c r="L135" s="2">
        <v>7.6714807943444402E-2</v>
      </c>
      <c r="M135" s="2">
        <v>0.82963510416938857</v>
      </c>
      <c r="N135" s="2">
        <v>2.9031364700571514</v>
      </c>
      <c r="O135" s="2">
        <v>4.4717624283235553</v>
      </c>
      <c r="P135" s="2">
        <v>2.8249813948330205E-2</v>
      </c>
      <c r="Q135" s="3">
        <v>100.54418000000001</v>
      </c>
      <c r="R135" s="3">
        <v>3.34</v>
      </c>
      <c r="S135" s="4">
        <v>2836.8</v>
      </c>
      <c r="T135" s="2">
        <f t="shared" si="41"/>
        <v>7.3748988983807067</v>
      </c>
      <c r="U135" s="2">
        <v>1.7238805560391508</v>
      </c>
      <c r="V135" s="48">
        <v>43.006353754085985</v>
      </c>
      <c r="W135" s="107">
        <v>3.9694063041990595</v>
      </c>
      <c r="X135" s="17">
        <v>1.4205208079779543</v>
      </c>
      <c r="Y135" s="17">
        <v>2.6819738111851885</v>
      </c>
      <c r="Z135" s="17">
        <v>0.3188730564029868</v>
      </c>
      <c r="AA135" s="17">
        <v>0.89590061735656479</v>
      </c>
      <c r="AB135" s="17">
        <v>8.9916237165921942</v>
      </c>
      <c r="AC135" s="16">
        <v>88.860011192583727</v>
      </c>
      <c r="AD135" s="16">
        <v>24.455741987461899</v>
      </c>
      <c r="AE135" s="16">
        <v>115.81181034442011</v>
      </c>
      <c r="AF135" s="16">
        <v>130.58717486988024</v>
      </c>
      <c r="AG135" s="16">
        <v>43.189680533978091</v>
      </c>
      <c r="AH135" s="16">
        <v>403.32619644008713</v>
      </c>
      <c r="AI135" s="13">
        <v>31.426872059887579</v>
      </c>
      <c r="AJ135" s="17">
        <v>3.5616539874708586</v>
      </c>
      <c r="AK135" s="16">
        <v>2675.269915181917</v>
      </c>
      <c r="AL135" s="16">
        <v>65.803882365150841</v>
      </c>
      <c r="AM135" s="16">
        <v>129.65197038338201</v>
      </c>
      <c r="AN135" s="107">
        <v>14.346062405124686</v>
      </c>
      <c r="AO135" s="16">
        <v>54.574708583977639</v>
      </c>
      <c r="AP135" s="17">
        <v>10.884614417828811</v>
      </c>
      <c r="AQ135" s="17">
        <v>4.1593143451445291</v>
      </c>
      <c r="AR135" s="17">
        <v>11.4052248206347</v>
      </c>
      <c r="AS135" s="2">
        <v>1.7134517852151219</v>
      </c>
      <c r="AT135" s="17">
        <v>8.9609477469542043</v>
      </c>
      <c r="AU135" s="2">
        <v>1.7786870005781821</v>
      </c>
      <c r="AV135" s="17">
        <v>5.2404969906378893</v>
      </c>
      <c r="AW135" s="1">
        <v>0.71030965936056079</v>
      </c>
      <c r="AX135" s="17">
        <v>4.7205309441545484</v>
      </c>
      <c r="AY135" s="2">
        <v>0.69295604031022306</v>
      </c>
      <c r="AZ135" s="1">
        <v>10.314879478848022</v>
      </c>
      <c r="BA135" s="2">
        <v>1.5290039627645524</v>
      </c>
      <c r="BB135" s="16">
        <v>38.069618846190515</v>
      </c>
      <c r="BC135" s="16">
        <v>19.558612080802096</v>
      </c>
      <c r="BD135" s="17">
        <v>4.6087653049052353</v>
      </c>
      <c r="BE135" s="2">
        <v>0.88685439791325138</v>
      </c>
      <c r="BF135" s="17">
        <v>13.93993242362621</v>
      </c>
      <c r="BG135" s="13">
        <f t="shared" ref="BG135" si="59">AH135/AZ135</f>
        <v>39.10139689631459</v>
      </c>
      <c r="BH135" s="13">
        <f>AK135/AL135</f>
        <v>40.655198736400337</v>
      </c>
      <c r="BI135" s="12">
        <f>AK135/AH135</f>
        <v>6.6330179859252461</v>
      </c>
      <c r="BJ135" s="1">
        <v>1.1379214793457817</v>
      </c>
      <c r="BK135" s="20">
        <v>7.6577198411438233E-3</v>
      </c>
      <c r="BL135" s="20">
        <v>1.8323505996577796E-2</v>
      </c>
      <c r="BQ135" s="20"/>
      <c r="BV135" s="17"/>
      <c r="BW135" s="17"/>
    </row>
    <row r="136" spans="1:93" x14ac:dyDescent="0.25">
      <c r="A136" s="1" t="s">
        <v>232</v>
      </c>
      <c r="B136" s="6">
        <v>57</v>
      </c>
      <c r="C136" s="6" t="s">
        <v>177</v>
      </c>
      <c r="D136" s="6" t="s">
        <v>302</v>
      </c>
      <c r="E136" s="6" t="s">
        <v>404</v>
      </c>
      <c r="F136" s="6">
        <v>3</v>
      </c>
      <c r="G136" s="2">
        <v>76.90620659404928</v>
      </c>
      <c r="H136" s="2">
        <v>0.17962883669441165</v>
      </c>
      <c r="I136" s="2">
        <v>12.072728791787203</v>
      </c>
      <c r="J136" s="2">
        <v>2.1722556995603273</v>
      </c>
      <c r="K136" s="2">
        <v>3.5508025858197657E-2</v>
      </c>
      <c r="L136" s="2">
        <v>5.8483807295854964E-2</v>
      </c>
      <c r="M136" s="2">
        <v>0.71016051716395312</v>
      </c>
      <c r="N136" s="2">
        <v>2.6422148653305899</v>
      </c>
      <c r="O136" s="2">
        <v>5.2113249715413623</v>
      </c>
      <c r="P136" s="2">
        <v>1.1487890718828652E-2</v>
      </c>
      <c r="Q136" s="3">
        <v>99.503</v>
      </c>
      <c r="R136" s="3">
        <v>3.75</v>
      </c>
      <c r="S136" s="4">
        <v>1886</v>
      </c>
      <c r="T136" s="2">
        <f t="shared" si="41"/>
        <v>7.8535398368719527</v>
      </c>
      <c r="U136" s="2">
        <v>2.20737400852749</v>
      </c>
      <c r="V136" s="48"/>
      <c r="W136" s="107"/>
      <c r="X136" s="17"/>
      <c r="Y136" s="17"/>
      <c r="Z136" s="17"/>
      <c r="AA136" s="17"/>
      <c r="AB136" s="17"/>
      <c r="AC136" s="2"/>
      <c r="AD136" s="16"/>
      <c r="AE136" s="16"/>
      <c r="AF136" s="16"/>
      <c r="AG136" s="16"/>
      <c r="AH136" s="16"/>
      <c r="AI136" s="13"/>
      <c r="AJ136" s="17"/>
      <c r="AK136" s="16"/>
      <c r="AL136" s="16"/>
      <c r="AM136" s="16"/>
      <c r="AN136" s="107"/>
      <c r="AO136" s="16"/>
      <c r="AP136" s="17"/>
      <c r="AQ136" s="17"/>
      <c r="AR136" s="17"/>
      <c r="AS136" s="2"/>
      <c r="AT136" s="17"/>
      <c r="AU136" s="2"/>
      <c r="AV136" s="17"/>
      <c r="AX136" s="17"/>
      <c r="AY136" s="17"/>
      <c r="BA136" s="17"/>
      <c r="BB136" s="16"/>
      <c r="BC136" s="16"/>
      <c r="BD136" s="17"/>
      <c r="BI136" s="17"/>
      <c r="BQ136" s="20"/>
      <c r="BV136" s="17"/>
      <c r="BW136" s="17"/>
    </row>
    <row r="137" spans="1:93" x14ac:dyDescent="0.25">
      <c r="A137" s="1" t="s">
        <v>233</v>
      </c>
      <c r="B137" s="6">
        <v>57</v>
      </c>
      <c r="C137" s="6" t="s">
        <v>177</v>
      </c>
      <c r="D137" s="6" t="s">
        <v>302</v>
      </c>
      <c r="E137" s="6" t="s">
        <v>404</v>
      </c>
      <c r="F137" s="6">
        <v>3</v>
      </c>
      <c r="G137" s="2">
        <v>75.994672881638095</v>
      </c>
      <c r="H137" s="2">
        <v>0.23514233394373232</v>
      </c>
      <c r="I137" s="2">
        <v>12.464624604627934</v>
      </c>
      <c r="J137" s="2">
        <v>2.6947727651073747</v>
      </c>
      <c r="K137" s="2">
        <v>4.5779923422673542E-2</v>
      </c>
      <c r="L137" s="2">
        <v>4.8901281837855831E-2</v>
      </c>
      <c r="M137" s="2">
        <v>0.81155318794739473</v>
      </c>
      <c r="N137" s="2">
        <v>2.7780089895122355</v>
      </c>
      <c r="O137" s="2">
        <v>4.9109372398867981</v>
      </c>
      <c r="P137" s="2">
        <v>1.5606792075911436E-2</v>
      </c>
      <c r="Q137" s="3">
        <v>99.242000000000004</v>
      </c>
      <c r="R137" s="3">
        <v>3.13</v>
      </c>
      <c r="S137" s="4">
        <v>2367</v>
      </c>
      <c r="T137" s="2">
        <f t="shared" ref="T137:T170" si="60">N137+O137</f>
        <v>7.6889462293990336</v>
      </c>
      <c r="U137" s="2">
        <v>1.9784570984839995</v>
      </c>
      <c r="V137" s="48"/>
      <c r="W137" s="107"/>
      <c r="X137" s="17"/>
      <c r="Y137" s="17"/>
      <c r="Z137" s="17"/>
      <c r="AA137" s="17"/>
      <c r="AB137" s="17"/>
      <c r="AC137" s="2"/>
      <c r="AD137" s="16"/>
      <c r="AE137" s="16"/>
      <c r="AF137" s="16"/>
      <c r="AG137" s="16"/>
      <c r="AH137" s="16"/>
      <c r="AI137" s="13"/>
      <c r="AJ137" s="2"/>
      <c r="AK137" s="16"/>
      <c r="AL137" s="16"/>
      <c r="AM137" s="16"/>
      <c r="AN137" s="107"/>
      <c r="AO137" s="16"/>
      <c r="AP137" s="17"/>
      <c r="AQ137" s="17"/>
      <c r="AR137" s="17"/>
      <c r="AS137" s="2"/>
      <c r="AT137" s="17"/>
      <c r="AU137" s="2"/>
      <c r="AV137" s="17"/>
      <c r="AX137" s="17"/>
      <c r="AY137" s="17"/>
      <c r="BA137" s="17"/>
      <c r="BB137" s="16"/>
      <c r="BC137" s="16"/>
      <c r="BD137" s="17"/>
      <c r="BI137" s="17"/>
      <c r="BQ137" s="20"/>
      <c r="BV137" s="17"/>
      <c r="BW137" s="17"/>
    </row>
    <row r="138" spans="1:93" x14ac:dyDescent="0.25">
      <c r="A138" s="6" t="s">
        <v>226</v>
      </c>
      <c r="B138" s="6">
        <v>57</v>
      </c>
      <c r="C138" s="6" t="s">
        <v>174</v>
      </c>
      <c r="D138" s="6" t="s">
        <v>302</v>
      </c>
      <c r="E138" s="6" t="s">
        <v>404</v>
      </c>
      <c r="F138" s="6">
        <v>3</v>
      </c>
      <c r="G138" s="2">
        <v>76.414896131119434</v>
      </c>
      <c r="H138" s="2">
        <v>0.23200232821834857</v>
      </c>
      <c r="I138" s="2">
        <v>11.88748665612713</v>
      </c>
      <c r="J138" s="2">
        <v>2.6595756123430401</v>
      </c>
      <c r="K138" s="2">
        <v>4.8647962588702631E-2</v>
      </c>
      <c r="L138" s="2">
        <v>4.6435294675634668E-2</v>
      </c>
      <c r="M138" s="2">
        <v>0.79986920674113859</v>
      </c>
      <c r="N138" s="2">
        <v>2.537837901792579</v>
      </c>
      <c r="O138" s="2">
        <v>5.346297381952887</v>
      </c>
      <c r="P138" s="2">
        <v>2.6951524441119527E-2</v>
      </c>
      <c r="Q138" s="3">
        <v>100.00971</v>
      </c>
      <c r="R138" s="3">
        <v>2.39</v>
      </c>
      <c r="S138" s="4">
        <v>2465.6</v>
      </c>
      <c r="T138" s="2">
        <f t="shared" si="60"/>
        <v>7.8841352837454659</v>
      </c>
      <c r="U138" s="2">
        <v>2.3576814860130191</v>
      </c>
      <c r="V138" s="48"/>
      <c r="W138" s="107"/>
      <c r="X138" s="17"/>
      <c r="Y138" s="17"/>
      <c r="Z138" s="17"/>
      <c r="AA138" s="17"/>
      <c r="AB138" s="17"/>
      <c r="AC138" s="2"/>
      <c r="AD138" s="16"/>
      <c r="AE138" s="16"/>
      <c r="AF138" s="16"/>
      <c r="AG138" s="16"/>
      <c r="AH138" s="16"/>
      <c r="AI138" s="13"/>
      <c r="AJ138" s="2"/>
      <c r="AK138" s="16"/>
      <c r="AL138" s="16"/>
      <c r="AM138" s="16"/>
      <c r="AN138" s="107"/>
      <c r="AO138" s="16"/>
      <c r="AP138" s="17"/>
      <c r="AQ138" s="17"/>
      <c r="AR138" s="17"/>
      <c r="AS138" s="2"/>
      <c r="AT138" s="17"/>
      <c r="AU138" s="2"/>
      <c r="AV138" s="17"/>
      <c r="AX138" s="17"/>
      <c r="AY138" s="17"/>
      <c r="BA138" s="17"/>
      <c r="BB138" s="16"/>
      <c r="BC138" s="16"/>
      <c r="BD138" s="17"/>
      <c r="BI138" s="17"/>
      <c r="BQ138" s="20"/>
      <c r="BV138" s="17"/>
      <c r="BW138" s="17"/>
    </row>
    <row r="139" spans="1:93" x14ac:dyDescent="0.25">
      <c r="A139" s="1" t="s">
        <v>240</v>
      </c>
      <c r="B139" s="6">
        <v>57</v>
      </c>
      <c r="C139" s="6" t="s">
        <v>241</v>
      </c>
      <c r="D139" s="6" t="s">
        <v>302</v>
      </c>
      <c r="E139" s="6" t="s">
        <v>404</v>
      </c>
      <c r="F139" s="6">
        <v>3</v>
      </c>
      <c r="G139" s="2">
        <v>76.287329162806671</v>
      </c>
      <c r="H139" s="2">
        <v>0.13011210458931413</v>
      </c>
      <c r="I139" s="2">
        <v>12.834257996689946</v>
      </c>
      <c r="J139" s="2">
        <v>1.7278887489460917</v>
      </c>
      <c r="K139" s="2">
        <v>2.9145111428006368E-2</v>
      </c>
      <c r="L139" s="2">
        <v>3.0186008264720881E-2</v>
      </c>
      <c r="M139" s="2">
        <v>0.41635873468580525</v>
      </c>
      <c r="N139" s="2">
        <v>2.2691551040376385</v>
      </c>
      <c r="O139" s="2">
        <v>6.2661989570213681</v>
      </c>
      <c r="P139" s="2">
        <v>9.3680715304306165E-3</v>
      </c>
      <c r="Q139" s="3">
        <v>99.371000000000009</v>
      </c>
      <c r="R139" s="3">
        <v>3.3</v>
      </c>
      <c r="S139" s="4">
        <v>507</v>
      </c>
      <c r="T139" s="2">
        <f>N139+O139</f>
        <v>8.5353540610590066</v>
      </c>
      <c r="U139" s="2">
        <v>3.0905508792151992</v>
      </c>
      <c r="V139" s="48"/>
      <c r="W139" s="48"/>
      <c r="X139" s="17"/>
      <c r="Y139" s="17"/>
      <c r="Z139" s="17"/>
      <c r="AA139" s="17"/>
      <c r="AB139" s="17"/>
      <c r="AC139" s="2"/>
      <c r="AD139" s="17"/>
      <c r="AE139" s="16"/>
      <c r="AF139" s="16"/>
      <c r="AG139" s="16"/>
      <c r="AH139" s="16"/>
      <c r="AI139" s="13"/>
      <c r="AJ139" s="17"/>
      <c r="AK139" s="16"/>
      <c r="AL139" s="16"/>
      <c r="AM139" s="16"/>
      <c r="AN139" s="107"/>
      <c r="AO139" s="16"/>
      <c r="AP139" s="17"/>
      <c r="AQ139" s="17"/>
      <c r="AR139" s="17"/>
      <c r="AS139" s="2"/>
      <c r="AU139" s="2"/>
      <c r="AV139" s="17"/>
      <c r="AX139" s="17"/>
      <c r="AY139" s="17"/>
      <c r="BA139" s="17"/>
      <c r="BB139" s="16"/>
      <c r="BC139" s="17"/>
      <c r="BD139" s="17"/>
      <c r="BI139" s="17"/>
      <c r="BQ139" s="20"/>
      <c r="BV139" s="17"/>
      <c r="BW139" s="17"/>
    </row>
    <row r="140" spans="1:93" x14ac:dyDescent="0.25">
      <c r="A140" s="6" t="s">
        <v>227</v>
      </c>
      <c r="B140" s="6">
        <v>57</v>
      </c>
      <c r="C140" s="6" t="s">
        <v>174</v>
      </c>
      <c r="D140" s="6" t="s">
        <v>302</v>
      </c>
      <c r="E140" s="6" t="s">
        <v>404</v>
      </c>
      <c r="F140" s="6">
        <v>3</v>
      </c>
      <c r="G140" s="2">
        <v>75.297943483453196</v>
      </c>
      <c r="H140" s="2">
        <v>0.28018147305035701</v>
      </c>
      <c r="I140" s="2">
        <v>12.361647832044945</v>
      </c>
      <c r="J140" s="2">
        <v>3.2541054705136188</v>
      </c>
      <c r="K140" s="2">
        <v>6.1407943090632071E-2</v>
      </c>
      <c r="L140" s="2">
        <v>6.1593527874989257E-2</v>
      </c>
      <c r="M140" s="2">
        <v>1.0819386722707771</v>
      </c>
      <c r="N140" s="2">
        <v>3.0375589579661799</v>
      </c>
      <c r="O140" s="2">
        <v>4.5355374757025686</v>
      </c>
      <c r="P140" s="2">
        <v>2.8085164032720239E-2</v>
      </c>
      <c r="Q140" s="3">
        <v>99.610710000000026</v>
      </c>
      <c r="R140" s="3">
        <v>2.62</v>
      </c>
      <c r="S140" s="4">
        <v>1952.1</v>
      </c>
      <c r="T140" s="2">
        <f t="shared" si="60"/>
        <v>7.5730964336687485</v>
      </c>
      <c r="U140" s="2">
        <v>1.6710903972463718</v>
      </c>
      <c r="V140" s="48">
        <v>48.575444094634904</v>
      </c>
      <c r="W140" s="107">
        <v>4.1104666607495632</v>
      </c>
      <c r="X140" s="17">
        <v>1.3120339929368314</v>
      </c>
      <c r="Y140" s="17">
        <v>2.5304846499486047</v>
      </c>
      <c r="Z140" s="17">
        <v>0.40579868946745173</v>
      </c>
      <c r="AA140" s="17">
        <v>1.0300912137575178</v>
      </c>
      <c r="AB140" s="17">
        <v>6.3858447874020667</v>
      </c>
      <c r="AC140" s="16">
        <v>89.140583492118537</v>
      </c>
      <c r="AD140" s="16">
        <v>20.564170343273723</v>
      </c>
      <c r="AE140" s="16">
        <v>114.56595511986652</v>
      </c>
      <c r="AF140" s="16">
        <v>162.36715733856852</v>
      </c>
      <c r="AG140" s="16">
        <v>40.413315211248673</v>
      </c>
      <c r="AH140" s="16">
        <v>423.23440860205756</v>
      </c>
      <c r="AI140" s="13">
        <v>30.616342666616067</v>
      </c>
      <c r="AJ140" s="17">
        <v>3.3785481549854781</v>
      </c>
      <c r="AK140" s="16">
        <v>1796.1039527091414</v>
      </c>
      <c r="AL140" s="16">
        <v>57.588516705078348</v>
      </c>
      <c r="AM140" s="16">
        <v>115.87224486591764</v>
      </c>
      <c r="AN140" s="107">
        <v>12.627805403544432</v>
      </c>
      <c r="AO140" s="16">
        <v>47.850472867873542</v>
      </c>
      <c r="AP140" s="17">
        <v>9.668296141603431</v>
      </c>
      <c r="AQ140" s="17">
        <v>3.7055810403580725</v>
      </c>
      <c r="AR140" s="17">
        <v>9.229524881266828</v>
      </c>
      <c r="AS140" s="2">
        <v>1.4619517060428595</v>
      </c>
      <c r="AT140" s="17">
        <v>7.8606141846065309</v>
      </c>
      <c r="AU140" s="2">
        <v>1.5115048486499922</v>
      </c>
      <c r="AV140" s="17">
        <v>4.4840755499259455</v>
      </c>
      <c r="AW140" s="2">
        <v>0.61980882112509161</v>
      </c>
      <c r="AX140" s="17">
        <v>3.9713960604076486</v>
      </c>
      <c r="AY140" s="2">
        <v>0.68569730785242999</v>
      </c>
      <c r="AZ140" s="16">
        <v>10.568110753336773</v>
      </c>
      <c r="BA140" s="17">
        <v>2.329167842100861</v>
      </c>
      <c r="BB140" s="16">
        <v>40.904966139797615</v>
      </c>
      <c r="BC140" s="16">
        <v>15.967199567706912</v>
      </c>
      <c r="BD140" s="17">
        <v>4.4359728918321624</v>
      </c>
      <c r="BE140" s="2">
        <v>0.70559808398303858</v>
      </c>
      <c r="BF140" s="17">
        <v>14.500824352222152</v>
      </c>
      <c r="BG140" s="13">
        <f t="shared" ref="BG140" si="61">AH140/AZ140</f>
        <v>40.048256351630833</v>
      </c>
      <c r="BH140" s="13">
        <f>AK140/AL140</f>
        <v>31.188578131076518</v>
      </c>
      <c r="BI140" s="12">
        <f>AK140/AH140</f>
        <v>4.2437569257227201</v>
      </c>
      <c r="BJ140" s="2">
        <v>1.1957507776985083</v>
      </c>
      <c r="BK140" s="20">
        <v>6.1588809978042345E-3</v>
      </c>
      <c r="BL140" s="20">
        <v>2.0898435063771183E-2</v>
      </c>
      <c r="BQ140" s="20"/>
      <c r="BV140" s="17"/>
      <c r="BW140" s="17"/>
      <c r="CM140" s="1" t="s">
        <v>346</v>
      </c>
    </row>
    <row r="141" spans="1:93" x14ac:dyDescent="0.25">
      <c r="A141" s="6" t="s">
        <v>228</v>
      </c>
      <c r="B141" s="6">
        <v>57</v>
      </c>
      <c r="C141" s="6" t="s">
        <v>174</v>
      </c>
      <c r="D141" s="6" t="s">
        <v>302</v>
      </c>
      <c r="E141" s="6" t="s">
        <v>404</v>
      </c>
      <c r="F141" s="6">
        <v>3</v>
      </c>
      <c r="G141" s="2">
        <v>75.401410468911763</v>
      </c>
      <c r="H141" s="2">
        <v>0.25795828816989619</v>
      </c>
      <c r="I141" s="2">
        <v>12.680126181250202</v>
      </c>
      <c r="J141" s="2">
        <v>3.0428664318289917</v>
      </c>
      <c r="K141" s="2">
        <v>5.2748036795441239E-2</v>
      </c>
      <c r="L141" s="2">
        <v>8.5881540978742191E-2</v>
      </c>
      <c r="M141" s="2">
        <v>0.87702890435583802</v>
      </c>
      <c r="N141" s="2">
        <v>2.3791612528918633</v>
      </c>
      <c r="O141" s="2">
        <v>5.1962828160488286</v>
      </c>
      <c r="P141" s="2">
        <v>2.6536078768449926E-2</v>
      </c>
      <c r="Q141" s="3">
        <v>98.523369999999986</v>
      </c>
      <c r="R141" s="3">
        <v>2.88</v>
      </c>
      <c r="S141" s="4">
        <v>2463.6</v>
      </c>
      <c r="T141" s="2">
        <f t="shared" si="60"/>
        <v>7.5754440689406923</v>
      </c>
      <c r="U141" s="2">
        <v>2.4443579386010175</v>
      </c>
      <c r="V141" s="48"/>
      <c r="W141" s="107"/>
      <c r="X141" s="17"/>
      <c r="Y141" s="17"/>
      <c r="Z141" s="17"/>
      <c r="AA141" s="17"/>
      <c r="AB141" s="17"/>
      <c r="AC141" s="2"/>
      <c r="AD141" s="16"/>
      <c r="AE141" s="16"/>
      <c r="AF141" s="16"/>
      <c r="AG141" s="16"/>
      <c r="AH141" s="16"/>
      <c r="AI141" s="13"/>
      <c r="AJ141" s="17"/>
      <c r="AK141" s="16"/>
      <c r="AL141" s="16"/>
      <c r="AM141" s="16"/>
      <c r="AN141" s="107"/>
      <c r="AO141" s="16"/>
      <c r="AP141" s="17"/>
      <c r="AQ141" s="17"/>
      <c r="AR141" s="17"/>
      <c r="AS141" s="2"/>
      <c r="AT141" s="17"/>
      <c r="AU141" s="2"/>
      <c r="AV141" s="17"/>
      <c r="AX141" s="17"/>
      <c r="AY141" s="2"/>
      <c r="BA141" s="17"/>
      <c r="BB141" s="16"/>
      <c r="BC141" s="16"/>
      <c r="BD141" s="17"/>
      <c r="BI141" s="17"/>
      <c r="BQ141" s="20"/>
      <c r="BV141" s="17"/>
      <c r="BW141" s="17"/>
    </row>
    <row r="142" spans="1:93" x14ac:dyDescent="0.25">
      <c r="A142" s="1" t="s">
        <v>242</v>
      </c>
      <c r="B142" s="6">
        <v>57</v>
      </c>
      <c r="C142" s="6" t="s">
        <v>241</v>
      </c>
      <c r="D142" s="6" t="s">
        <v>302</v>
      </c>
      <c r="E142" s="6" t="s">
        <v>404</v>
      </c>
      <c r="F142" s="6">
        <v>3</v>
      </c>
      <c r="G142" s="2">
        <v>76.842006406978797</v>
      </c>
      <c r="H142" s="2">
        <v>0.12104389928312792</v>
      </c>
      <c r="I142" s="2">
        <v>12.354825582002022</v>
      </c>
      <c r="J142" s="2">
        <v>1.6173969300762783</v>
      </c>
      <c r="K142" s="2">
        <v>2.2956601588179432E-2</v>
      </c>
      <c r="L142" s="2">
        <v>4.0695793724499905E-2</v>
      </c>
      <c r="M142" s="2">
        <v>0.42782757505243485</v>
      </c>
      <c r="N142" s="2">
        <v>2.8487055607149934</v>
      </c>
      <c r="O142" s="2">
        <v>5.7182807592374232</v>
      </c>
      <c r="P142" s="2">
        <v>6.2608913422307544E-3</v>
      </c>
      <c r="Q142" s="3">
        <v>99.153000000000006</v>
      </c>
      <c r="R142" s="3">
        <v>3.32</v>
      </c>
      <c r="S142" s="4">
        <v>449</v>
      </c>
      <c r="T142" s="2">
        <f>N142+O142</f>
        <v>8.5669863199524166</v>
      </c>
      <c r="U142" s="2">
        <v>2.2465382195767751</v>
      </c>
      <c r="V142" s="48">
        <v>39.854683765484644</v>
      </c>
      <c r="W142" s="48">
        <v>2.6057176991622106</v>
      </c>
      <c r="X142" s="17">
        <v>0.19210857671420326</v>
      </c>
      <c r="Y142" s="17">
        <v>1.559283975783968</v>
      </c>
      <c r="Z142" s="17">
        <v>0.68573992438955389</v>
      </c>
      <c r="AA142" s="2"/>
      <c r="AB142" s="16">
        <v>42.771627868735642</v>
      </c>
      <c r="AC142" s="16">
        <v>69.930271196788283</v>
      </c>
      <c r="AD142" s="17">
        <v>18.456153022065219</v>
      </c>
      <c r="AE142" s="16">
        <v>138.40649499245612</v>
      </c>
      <c r="AF142" s="17">
        <v>18.60390764506257</v>
      </c>
      <c r="AG142" s="16">
        <v>49.541194283759658</v>
      </c>
      <c r="AH142" s="16">
        <v>210.15798716014288</v>
      </c>
      <c r="AI142" s="13">
        <v>31.647596546455688</v>
      </c>
      <c r="AJ142" s="17">
        <v>4.7548745374463</v>
      </c>
      <c r="AK142" s="16">
        <v>410.94328160121194</v>
      </c>
      <c r="AL142" s="16">
        <v>69.715900138859922</v>
      </c>
      <c r="AM142" s="16">
        <v>134.1987834390454</v>
      </c>
      <c r="AN142" s="107">
        <v>15.0602510123359</v>
      </c>
      <c r="AO142" s="16">
        <v>55.405894436121613</v>
      </c>
      <c r="AP142" s="17">
        <v>11.369883094617878</v>
      </c>
      <c r="AQ142" s="2">
        <v>0.88615741914605384</v>
      </c>
      <c r="AR142" s="17">
        <v>11.348019229047901</v>
      </c>
      <c r="AS142" s="2">
        <v>1.759569782229691</v>
      </c>
      <c r="AT142" s="17">
        <v>9.6294020563286082</v>
      </c>
      <c r="AU142" s="2">
        <v>1.8604598391898217</v>
      </c>
      <c r="AV142" s="17">
        <v>5.6858044955911327</v>
      </c>
      <c r="AW142" s="2">
        <v>0.76817367081628618</v>
      </c>
      <c r="AX142" s="17">
        <v>4.8029720294965808</v>
      </c>
      <c r="AY142" s="2">
        <v>0.8944202077452641</v>
      </c>
      <c r="AZ142" s="17">
        <v>7.24694314417924</v>
      </c>
      <c r="BA142" s="17">
        <v>2.8814248367387449</v>
      </c>
      <c r="BB142" s="16">
        <v>41.834742732756055</v>
      </c>
      <c r="BC142" s="17">
        <v>19.994248157330592</v>
      </c>
      <c r="BD142" s="17">
        <v>5.9715856078496001</v>
      </c>
      <c r="BE142" s="17">
        <v>7.4396464244536737</v>
      </c>
      <c r="BF142" s="17">
        <v>14.515158470778589</v>
      </c>
      <c r="BG142" s="13">
        <f t="shared" ref="BG142:BG143" si="62">AH142/AZ142</f>
        <v>28.99953580137333</v>
      </c>
      <c r="BH142" s="12">
        <f t="shared" ref="BH142:BH143" si="63">AK142/AL142</f>
        <v>5.8945417154866586</v>
      </c>
      <c r="BI142" s="12">
        <f t="shared" ref="BI142:BI143" si="64">AK142/AH142</f>
        <v>1.9554016821072249</v>
      </c>
      <c r="BJ142" s="2">
        <v>0.23780547422643597</v>
      </c>
      <c r="BK142" s="20">
        <v>5.3752148155035456E-2</v>
      </c>
      <c r="BL142" s="20">
        <v>1.8048621183309597E-2</v>
      </c>
      <c r="BM142" s="18">
        <v>0.72735485546887024</v>
      </c>
      <c r="BN142" s="19">
        <v>4.1234408892285792E-6</v>
      </c>
      <c r="BO142" s="2">
        <v>5.6690287988404657</v>
      </c>
      <c r="BP142" s="99">
        <v>21.557543503993671</v>
      </c>
      <c r="BQ142" s="20">
        <v>0.64672630511981011</v>
      </c>
      <c r="BR142" s="18">
        <v>0.72671904083916894</v>
      </c>
      <c r="BS142" s="18">
        <v>0.51169944464566919</v>
      </c>
      <c r="BT142" s="19">
        <v>1.3962770634850786E-6</v>
      </c>
      <c r="BU142" s="19">
        <v>2.7925541269701572E-6</v>
      </c>
      <c r="BV142" s="17">
        <f>BU142/BS142*10^6</f>
        <v>5.457410900463036</v>
      </c>
      <c r="BW142" s="17">
        <f>((BS142/0.51263)-1)*10^4</f>
        <v>-18.152573090354231</v>
      </c>
      <c r="BX142" s="20">
        <v>17.88703665784416</v>
      </c>
      <c r="BY142" s="19">
        <v>1.4866131995213384E-3</v>
      </c>
      <c r="BZ142" s="17">
        <v>83.065257219220953</v>
      </c>
      <c r="CA142" s="20">
        <v>15.692358747312454</v>
      </c>
      <c r="CB142" s="19">
        <v>1.8154736510329009E-3</v>
      </c>
      <c r="CC142" s="16">
        <v>115.58348482672065</v>
      </c>
      <c r="CD142" s="20">
        <v>37.888931580975914</v>
      </c>
      <c r="CE142" s="19">
        <v>5.6779688388454239E-3</v>
      </c>
      <c r="CF142" s="16">
        <v>149.71190706587706</v>
      </c>
      <c r="CG142" s="20">
        <v>0.87730036360325303</v>
      </c>
      <c r="CH142" s="19">
        <v>3.1895845010162292E-5</v>
      </c>
      <c r="CI142" s="17">
        <v>36.342811121604939</v>
      </c>
      <c r="CJ142" s="20">
        <v>2.118177256059103</v>
      </c>
      <c r="CK142" s="19">
        <v>1.5215509675950247E-4</v>
      </c>
      <c r="CL142" s="17">
        <v>71.800656176498293</v>
      </c>
      <c r="CM142" s="1" t="s">
        <v>346</v>
      </c>
    </row>
    <row r="143" spans="1:93" x14ac:dyDescent="0.25">
      <c r="A143" s="6" t="s">
        <v>237</v>
      </c>
      <c r="B143" s="6">
        <v>57</v>
      </c>
      <c r="C143" s="6" t="s">
        <v>174</v>
      </c>
      <c r="D143" s="6" t="s">
        <v>302</v>
      </c>
      <c r="E143" s="6" t="s">
        <v>404</v>
      </c>
      <c r="F143" s="6">
        <v>3</v>
      </c>
      <c r="G143" s="2">
        <v>75.777377486967978</v>
      </c>
      <c r="H143" s="2">
        <v>0.24676476503131983</v>
      </c>
      <c r="I143" s="2">
        <v>12.765061799827894</v>
      </c>
      <c r="J143" s="2">
        <v>2.7962039580186864</v>
      </c>
      <c r="K143" s="2">
        <v>4.8366470595564558E-2</v>
      </c>
      <c r="L143" s="2">
        <v>5.4925857814933234E-2</v>
      </c>
      <c r="M143" s="2">
        <v>0.80516735550529783</v>
      </c>
      <c r="N143" s="2">
        <v>2.718006176945083</v>
      </c>
      <c r="O143" s="2">
        <v>4.7601174428934288</v>
      </c>
      <c r="P143" s="2">
        <v>2.800868639981597E-2</v>
      </c>
      <c r="Q143" s="3">
        <v>100.09272999999999</v>
      </c>
      <c r="R143" s="3">
        <v>2.98</v>
      </c>
      <c r="S143" s="4">
        <v>2559</v>
      </c>
      <c r="T143" s="2">
        <f t="shared" si="60"/>
        <v>7.4781236198385113</v>
      </c>
      <c r="U143" s="2">
        <v>1.96003184987394</v>
      </c>
      <c r="V143" s="48">
        <v>40.491812772981788</v>
      </c>
      <c r="W143" s="107">
        <v>3.1967227304698134</v>
      </c>
      <c r="X143" s="17">
        <v>1.022313633795183</v>
      </c>
      <c r="Y143" s="17">
        <v>2.0776274333332774</v>
      </c>
      <c r="Z143" s="17">
        <v>0.4967379873988545</v>
      </c>
      <c r="AA143" s="17">
        <v>0.50717084529662049</v>
      </c>
      <c r="AB143" s="17">
        <v>15.898562959410445</v>
      </c>
      <c r="AC143" s="16">
        <v>83.245815797098473</v>
      </c>
      <c r="AD143" s="17">
        <v>19.013890273699015</v>
      </c>
      <c r="AE143" s="16">
        <v>101.27531115003212</v>
      </c>
      <c r="AF143" s="16">
        <v>107.75637640539946</v>
      </c>
      <c r="AG143" s="16">
        <v>39.311597430803047</v>
      </c>
      <c r="AH143" s="16">
        <v>379.33730925579289</v>
      </c>
      <c r="AI143" s="13">
        <v>28.152741954491901</v>
      </c>
      <c r="AJ143" s="17">
        <v>3.2323634144376245</v>
      </c>
      <c r="AK143" s="16">
        <v>2156.619715148915</v>
      </c>
      <c r="AL143" s="16">
        <v>58.55947791980266</v>
      </c>
      <c r="AM143" s="16">
        <v>110.42594702467278</v>
      </c>
      <c r="AN143" s="107">
        <v>12.633360277892344</v>
      </c>
      <c r="AO143" s="16">
        <v>46.868478819551349</v>
      </c>
      <c r="AP143" s="17">
        <v>9.6745850194015777</v>
      </c>
      <c r="AQ143" s="17">
        <v>3.2535462800757093</v>
      </c>
      <c r="AR143" s="17">
        <v>9.1887148298965098</v>
      </c>
      <c r="AS143" s="2">
        <v>1.400777694489201</v>
      </c>
      <c r="AT143" s="17">
        <v>7.6893274265543949</v>
      </c>
      <c r="AU143" s="2">
        <v>1.4995930105255761</v>
      </c>
      <c r="AV143" s="17">
        <v>4.4331387001937852</v>
      </c>
      <c r="AW143" s="2">
        <v>0.60548496846994659</v>
      </c>
      <c r="AX143" s="17">
        <v>3.8770749877654245</v>
      </c>
      <c r="AY143" s="2">
        <v>0.70850604438934583</v>
      </c>
      <c r="AZ143" s="17">
        <v>9.5131080881303092</v>
      </c>
      <c r="BA143" s="17">
        <v>2.3701002828733193</v>
      </c>
      <c r="BB143" s="16">
        <v>35.032658434346303</v>
      </c>
      <c r="BC143" s="16">
        <v>15.36483114186343</v>
      </c>
      <c r="BD143" s="17">
        <v>3.9752401587760349</v>
      </c>
      <c r="BE143" s="2">
        <v>0.93985446178159915</v>
      </c>
      <c r="BF143" s="17">
        <v>15.104035414479762</v>
      </c>
      <c r="BG143" s="13">
        <f t="shared" si="62"/>
        <v>39.87522329627469</v>
      </c>
      <c r="BH143" s="13">
        <f t="shared" si="63"/>
        <v>36.827850789626417</v>
      </c>
      <c r="BI143" s="12">
        <f t="shared" si="64"/>
        <v>5.6852296426626303</v>
      </c>
      <c r="BJ143" s="2">
        <v>1.0518708752160353</v>
      </c>
      <c r="BK143" s="20">
        <v>9.2801932781946435E-3</v>
      </c>
      <c r="BL143" s="20">
        <v>2.1336301607955035E-2</v>
      </c>
      <c r="BM143" s="18">
        <v>0.72589548394246139</v>
      </c>
      <c r="BN143" s="19">
        <v>3.8946033436701148E-6</v>
      </c>
      <c r="BO143" s="2">
        <v>5.3651809046501757</v>
      </c>
      <c r="BP143" s="100">
        <v>2.7093766734421183</v>
      </c>
      <c r="BQ143" s="20">
        <v>8.1281300203263546E-2</v>
      </c>
      <c r="BR143" s="18">
        <v>0.72581557403407937</v>
      </c>
      <c r="BS143" s="18">
        <v>0.51171618289156651</v>
      </c>
      <c r="BT143" s="19">
        <v>1.2986001145024076E-6</v>
      </c>
      <c r="BU143" s="19">
        <v>2.5972002290048151E-6</v>
      </c>
      <c r="BV143" s="17">
        <f>BU143/BS143*10^6</f>
        <v>5.0754701841336258</v>
      </c>
      <c r="BW143" s="17">
        <f>((BS143/0.51263)-1)*10^4</f>
        <v>-17.826055994255576</v>
      </c>
      <c r="BX143" s="20">
        <v>17.906598305904659</v>
      </c>
      <c r="BY143" s="19">
        <v>1.1245202630355946E-3</v>
      </c>
      <c r="BZ143" s="17">
        <v>62.764492409167445</v>
      </c>
      <c r="CA143" s="20">
        <v>15.699976628845784</v>
      </c>
      <c r="CB143" s="19">
        <v>1.356413018578155E-3</v>
      </c>
      <c r="CC143" s="17">
        <v>86.315145248103647</v>
      </c>
      <c r="CD143" s="20">
        <v>37.897723136351715</v>
      </c>
      <c r="CE143" s="19">
        <v>4.2185287926389033E-3</v>
      </c>
      <c r="CF143" s="16">
        <v>111.20481594251005</v>
      </c>
      <c r="CG143" s="20">
        <v>0.87676739908649781</v>
      </c>
      <c r="CH143" s="19">
        <v>2.3523855686794023E-5</v>
      </c>
      <c r="CI143" s="17">
        <v>26.819879821198001</v>
      </c>
      <c r="CJ143" s="20">
        <v>2.1163542578632528</v>
      </c>
      <c r="CK143" s="19">
        <v>1.1162568850249703E-4</v>
      </c>
      <c r="CL143" s="17">
        <v>52.720557424627444</v>
      </c>
      <c r="CM143" s="1" t="s">
        <v>346</v>
      </c>
    </row>
    <row r="144" spans="1:93" x14ac:dyDescent="0.25">
      <c r="A144" s="6" t="s">
        <v>238</v>
      </c>
      <c r="B144" s="6">
        <v>57</v>
      </c>
      <c r="C144" s="6" t="s">
        <v>177</v>
      </c>
      <c r="D144" s="6" t="s">
        <v>302</v>
      </c>
      <c r="E144" s="6" t="s">
        <v>404</v>
      </c>
      <c r="F144" s="6">
        <v>3</v>
      </c>
      <c r="G144" s="2">
        <v>75.406493113638533</v>
      </c>
      <c r="H144" s="2">
        <v>0.24141951863984337</v>
      </c>
      <c r="I144" s="2">
        <v>13.033375648626215</v>
      </c>
      <c r="J144" s="2">
        <v>2.8327080839445773</v>
      </c>
      <c r="K144" s="2">
        <v>4.9340838049635564E-2</v>
      </c>
      <c r="L144" s="2">
        <v>6.0447956067935418E-2</v>
      </c>
      <c r="M144" s="2">
        <v>0.79709601607119274</v>
      </c>
      <c r="N144" s="2">
        <v>2.7075927079805253</v>
      </c>
      <c r="O144" s="2">
        <v>4.8448131878928251</v>
      </c>
      <c r="P144" s="2">
        <v>2.6712929088704391E-2</v>
      </c>
      <c r="Q144" s="3">
        <v>99.774750000000026</v>
      </c>
      <c r="R144" s="3">
        <v>3.08</v>
      </c>
      <c r="S144" s="4">
        <v>2609</v>
      </c>
      <c r="T144" s="2">
        <f t="shared" si="60"/>
        <v>7.5524058958733509</v>
      </c>
      <c r="U144" s="2">
        <v>2.0025787338612488</v>
      </c>
      <c r="V144" s="48"/>
      <c r="W144" s="107"/>
      <c r="X144" s="17"/>
      <c r="Y144" s="17"/>
      <c r="Z144" s="17"/>
      <c r="AA144" s="17"/>
      <c r="AB144" s="17"/>
      <c r="AC144" s="16"/>
      <c r="AD144" s="16"/>
      <c r="AE144" s="16"/>
      <c r="AF144" s="16"/>
      <c r="AG144" s="16"/>
      <c r="AH144" s="16"/>
      <c r="AI144" s="13"/>
      <c r="AJ144" s="17"/>
      <c r="AK144" s="16"/>
      <c r="AL144" s="16"/>
      <c r="AM144" s="16"/>
      <c r="AN144" s="107"/>
      <c r="AO144" s="16"/>
      <c r="AP144" s="17"/>
      <c r="AQ144" s="17"/>
      <c r="AR144" s="17"/>
      <c r="AS144" s="2"/>
      <c r="AT144" s="17"/>
      <c r="AU144" s="2"/>
      <c r="AV144" s="17"/>
      <c r="AX144" s="17"/>
      <c r="AY144" s="2"/>
      <c r="BA144" s="17"/>
      <c r="BB144" s="16"/>
      <c r="BC144" s="16"/>
      <c r="BD144" s="17"/>
      <c r="BI144" s="17"/>
      <c r="BQ144" s="20"/>
      <c r="BV144" s="17"/>
      <c r="BW144" s="17"/>
    </row>
    <row r="145" spans="1:93" x14ac:dyDescent="0.25">
      <c r="A145" s="6" t="s">
        <v>230</v>
      </c>
      <c r="B145" s="6">
        <v>57</v>
      </c>
      <c r="C145" s="6" t="s">
        <v>177</v>
      </c>
      <c r="D145" s="6" t="s">
        <v>302</v>
      </c>
      <c r="E145" s="6" t="s">
        <v>404</v>
      </c>
      <c r="F145" s="6">
        <v>3</v>
      </c>
      <c r="G145" s="2">
        <v>76.365980077903686</v>
      </c>
      <c r="H145" s="2">
        <v>0.2385936004148701</v>
      </c>
      <c r="I145" s="2">
        <v>12.002373043512883</v>
      </c>
      <c r="J145" s="2">
        <v>2.6121424989526143</v>
      </c>
      <c r="K145" s="2">
        <v>4.667081839265496E-2</v>
      </c>
      <c r="L145" s="2">
        <v>3.9946094946906666E-2</v>
      </c>
      <c r="M145" s="2">
        <v>0.82954414419952405</v>
      </c>
      <c r="N145" s="2">
        <v>2.7546612544332123</v>
      </c>
      <c r="O145" s="2">
        <v>5.0839734369298313</v>
      </c>
      <c r="P145" s="2">
        <v>2.6115030313856879E-2</v>
      </c>
      <c r="Q145" s="3">
        <v>99.575659999999985</v>
      </c>
      <c r="R145" s="3">
        <v>2.62</v>
      </c>
      <c r="S145" s="4">
        <v>2428.9</v>
      </c>
      <c r="T145" s="2">
        <f t="shared" si="60"/>
        <v>7.838634691363044</v>
      </c>
      <c r="U145" s="2">
        <v>2.0655274564382076</v>
      </c>
      <c r="V145" s="48"/>
      <c r="W145" s="107"/>
      <c r="X145" s="17"/>
      <c r="Y145" s="17"/>
      <c r="Z145" s="17"/>
      <c r="AA145" s="17"/>
      <c r="AB145" s="17"/>
      <c r="AC145" s="16"/>
      <c r="AD145" s="16"/>
      <c r="AE145" s="16"/>
      <c r="AF145" s="16"/>
      <c r="AG145" s="16"/>
      <c r="AH145" s="16"/>
      <c r="AI145" s="13"/>
      <c r="AJ145" s="2"/>
      <c r="AK145" s="16"/>
      <c r="AL145" s="16"/>
      <c r="AM145" s="16"/>
      <c r="AN145" s="107"/>
      <c r="AO145" s="16"/>
      <c r="AP145" s="17"/>
      <c r="AQ145" s="17"/>
      <c r="AR145" s="17"/>
      <c r="AS145" s="2"/>
      <c r="AT145" s="17"/>
      <c r="AU145" s="2"/>
      <c r="AV145" s="17"/>
      <c r="AX145" s="17"/>
      <c r="AY145" s="2"/>
      <c r="BA145" s="17"/>
      <c r="BB145" s="16"/>
      <c r="BC145" s="16"/>
      <c r="BD145" s="17"/>
      <c r="BI145" s="17"/>
      <c r="BQ145" s="20"/>
      <c r="BV145" s="17"/>
      <c r="BW145" s="17"/>
    </row>
    <row r="146" spans="1:93" x14ac:dyDescent="0.25">
      <c r="A146" s="6" t="s">
        <v>231</v>
      </c>
      <c r="B146" s="6">
        <v>57</v>
      </c>
      <c r="C146" s="6" t="s">
        <v>177</v>
      </c>
      <c r="D146" s="6" t="s">
        <v>302</v>
      </c>
      <c r="E146" s="6" t="s">
        <v>404</v>
      </c>
      <c r="F146" s="6">
        <v>3</v>
      </c>
      <c r="G146" s="2">
        <v>76.651582226231568</v>
      </c>
      <c r="H146" s="2">
        <v>0.24003568187710983</v>
      </c>
      <c r="I146" s="2">
        <v>11.679113837000106</v>
      </c>
      <c r="J146" s="2">
        <v>2.5600619945448906</v>
      </c>
      <c r="K146" s="2">
        <v>4.6453650636149396E-2</v>
      </c>
      <c r="L146" s="2">
        <v>4.7781760205993819E-2</v>
      </c>
      <c r="M146" s="2">
        <v>0.80885897377979676</v>
      </c>
      <c r="N146" s="2">
        <v>2.9213379818509804</v>
      </c>
      <c r="O146" s="2">
        <v>5.0169439615234577</v>
      </c>
      <c r="P146" s="2">
        <v>2.7829932349921857E-2</v>
      </c>
      <c r="Q146" s="3">
        <v>101.97939</v>
      </c>
      <c r="R146" s="3">
        <v>2.59</v>
      </c>
      <c r="S146" s="4">
        <v>2412.1</v>
      </c>
      <c r="T146" s="2">
        <f t="shared" si="60"/>
        <v>7.938281943374438</v>
      </c>
      <c r="U146" s="2">
        <v>1.9219998297904979</v>
      </c>
      <c r="V146" s="48"/>
      <c r="W146" s="107"/>
      <c r="X146" s="17"/>
      <c r="Y146" s="17"/>
      <c r="Z146" s="17"/>
      <c r="AA146" s="17"/>
      <c r="AB146" s="17"/>
      <c r="AC146" s="16"/>
      <c r="AD146" s="16"/>
      <c r="AE146" s="16"/>
      <c r="AF146" s="16"/>
      <c r="AG146" s="16"/>
      <c r="AH146" s="16"/>
      <c r="AI146" s="13"/>
      <c r="AJ146" s="17"/>
      <c r="AK146" s="16"/>
      <c r="AL146" s="16"/>
      <c r="AM146" s="16"/>
      <c r="AN146" s="107"/>
      <c r="AO146" s="16"/>
      <c r="AP146" s="17"/>
      <c r="AQ146" s="17"/>
      <c r="AR146" s="17"/>
      <c r="AS146" s="2"/>
      <c r="AT146" s="17"/>
      <c r="AU146" s="2"/>
      <c r="AV146" s="17"/>
      <c r="AX146" s="17"/>
      <c r="AY146" s="2"/>
      <c r="BA146" s="17"/>
      <c r="BB146" s="16"/>
      <c r="BC146" s="16"/>
      <c r="BD146" s="17"/>
      <c r="BI146" s="17"/>
      <c r="BQ146" s="20"/>
      <c r="BV146" s="17"/>
      <c r="BW146" s="17"/>
    </row>
    <row r="147" spans="1:93" x14ac:dyDescent="0.25">
      <c r="A147" s="6" t="s">
        <v>234</v>
      </c>
      <c r="B147" s="6">
        <v>57</v>
      </c>
      <c r="C147" s="6" t="s">
        <v>174</v>
      </c>
      <c r="D147" s="6" t="s">
        <v>302</v>
      </c>
      <c r="E147" s="6" t="s">
        <v>404</v>
      </c>
      <c r="F147" s="6">
        <v>3</v>
      </c>
      <c r="G147" s="2">
        <v>76.483512510742386</v>
      </c>
      <c r="H147" s="2">
        <v>0.22804835724201761</v>
      </c>
      <c r="I147" s="2">
        <v>11.931097953989559</v>
      </c>
      <c r="J147" s="2">
        <v>2.5546828518543006</v>
      </c>
      <c r="K147" s="2">
        <v>4.5531169432141208E-2</v>
      </c>
      <c r="L147" s="2">
        <v>3.9374958683149344E-2</v>
      </c>
      <c r="M147" s="2">
        <v>0.77935975408210489</v>
      </c>
      <c r="N147" s="2">
        <v>2.8151339492298546</v>
      </c>
      <c r="O147" s="2">
        <v>5.0989538573411801</v>
      </c>
      <c r="P147" s="2">
        <v>2.430463740331857E-2</v>
      </c>
      <c r="Q147" s="3">
        <v>99.4328</v>
      </c>
      <c r="R147" s="3">
        <v>2.62</v>
      </c>
      <c r="S147" s="4">
        <v>2376.6999999999998</v>
      </c>
      <c r="T147" s="2">
        <f t="shared" si="60"/>
        <v>7.9140878065710343</v>
      </c>
      <c r="U147" s="2">
        <v>2.0271128081531185</v>
      </c>
      <c r="V147" s="48">
        <v>37.117308810830053</v>
      </c>
      <c r="W147" s="107">
        <v>2.8226767118647822</v>
      </c>
      <c r="X147" s="17">
        <v>0.86135813426489394</v>
      </c>
      <c r="Y147" s="17">
        <v>1.2635770240852395</v>
      </c>
      <c r="Z147" s="17">
        <v>0.36146953869145637</v>
      </c>
      <c r="AA147" s="17">
        <v>0.16944242046290389</v>
      </c>
      <c r="AB147" s="17">
        <v>12.498457606912664</v>
      </c>
      <c r="AC147" s="16">
        <v>75.683246977248032</v>
      </c>
      <c r="AD147" s="17">
        <v>17.461599808503323</v>
      </c>
      <c r="AE147" s="16">
        <v>110.92598179706209</v>
      </c>
      <c r="AF147" s="16">
        <v>99.654130649136803</v>
      </c>
      <c r="AG147" s="16">
        <v>36.04956128326517</v>
      </c>
      <c r="AH147" s="16">
        <v>356.93856780709706</v>
      </c>
      <c r="AI147" s="13">
        <v>26.654049455583923</v>
      </c>
      <c r="AJ147" s="17">
        <v>3.3767924263943132</v>
      </c>
      <c r="AK147" s="16">
        <v>1981.2814112849258</v>
      </c>
      <c r="AL147" s="16">
        <v>51.601655339448278</v>
      </c>
      <c r="AM147" s="16">
        <v>102.61193358858219</v>
      </c>
      <c r="AN147" s="107">
        <v>11.532555220300296</v>
      </c>
      <c r="AO147" s="16">
        <v>43.055586162821719</v>
      </c>
      <c r="AP147" s="17">
        <v>8.8171114157706647</v>
      </c>
      <c r="AQ147" s="17">
        <v>2.8915590203084043</v>
      </c>
      <c r="AR147" s="17">
        <v>8.4639961240495722</v>
      </c>
      <c r="AS147" s="2">
        <v>1.3529114871284853</v>
      </c>
      <c r="AT147" s="17">
        <v>7.1896894824835647</v>
      </c>
      <c r="AU147" s="2">
        <v>1.3924634696484313</v>
      </c>
      <c r="AV147" s="17">
        <v>4.27010375660051</v>
      </c>
      <c r="AW147" s="2">
        <v>0.57769728184843039</v>
      </c>
      <c r="AX147" s="17">
        <v>3.6321590021185144</v>
      </c>
      <c r="AY147" s="2">
        <v>0.69846144389198084</v>
      </c>
      <c r="AZ147" s="17">
        <v>9.1042745703272274</v>
      </c>
      <c r="BA147" s="17">
        <v>2.3076732177942856</v>
      </c>
      <c r="BB147" s="16">
        <v>37.150152723722542</v>
      </c>
      <c r="BC147" s="16">
        <v>13.920741958009074</v>
      </c>
      <c r="BD147" s="17">
        <v>4.1994035821439928</v>
      </c>
      <c r="BE147" s="2">
        <v>1.1131097233451499</v>
      </c>
      <c r="BF147" s="17">
        <v>14.206882272871534</v>
      </c>
      <c r="BG147" s="13">
        <f t="shared" ref="BG147" si="65">AH147/AZ147</f>
        <v>39.205602275049564</v>
      </c>
      <c r="BH147" s="13">
        <f>AK147/AL147</f>
        <v>38.395694832880324</v>
      </c>
      <c r="BI147" s="12">
        <f>AK147/AH147</f>
        <v>5.5507630443446061</v>
      </c>
      <c r="BJ147" s="2">
        <v>1.0203053643695665</v>
      </c>
      <c r="BK147" s="20">
        <v>1.0034706975878495E-2</v>
      </c>
      <c r="BL147" s="20">
        <v>2.3225789940899584E-2</v>
      </c>
      <c r="BM147" s="18">
        <v>0.72603842854518041</v>
      </c>
      <c r="BN147" s="19">
        <v>4.0374688250250703E-6</v>
      </c>
      <c r="BO147" s="2">
        <v>5.5608964256977815</v>
      </c>
      <c r="BP147" s="100">
        <v>3.2221157701281729</v>
      </c>
      <c r="BQ147" s="20">
        <v>9.6663473103845182E-2</v>
      </c>
      <c r="BR147" s="18">
        <v>0.72594339599451618</v>
      </c>
      <c r="BS147" s="18">
        <v>0.51171433705882374</v>
      </c>
      <c r="BT147" s="19">
        <v>3.4976107964680128E-6</v>
      </c>
      <c r="BU147" s="19">
        <v>6.9952215929360255E-6</v>
      </c>
      <c r="BV147" s="16">
        <f>BU147/BS147*10^6</f>
        <v>13.670169245486463</v>
      </c>
      <c r="BW147" s="17">
        <f>((BS147/0.51263)-1)*10^4</f>
        <v>-17.862063109382873</v>
      </c>
      <c r="BX147" s="20">
        <v>17.892390718044808</v>
      </c>
      <c r="BY147" s="19">
        <v>1.0275855765603521E-3</v>
      </c>
      <c r="BZ147" s="17">
        <v>57.399677611306501</v>
      </c>
      <c r="CA147" s="20">
        <v>15.69908328962968</v>
      </c>
      <c r="CB147" s="19">
        <v>1.0791201376579168E-3</v>
      </c>
      <c r="CC147" s="17">
        <v>68.673560654044664</v>
      </c>
      <c r="CD147" s="20">
        <v>37.90826056693237</v>
      </c>
      <c r="CE147" s="19">
        <v>3.0850284317374163E-3</v>
      </c>
      <c r="CF147" s="17">
        <v>81.301959040315651</v>
      </c>
      <c r="CG147" s="20">
        <v>0.87741367476704446</v>
      </c>
      <c r="CH147" s="19">
        <v>1.4467862269567963E-5</v>
      </c>
      <c r="CI147" s="17">
        <v>16.482864218878213</v>
      </c>
      <c r="CJ147" s="20">
        <v>2.1186236836114247</v>
      </c>
      <c r="CK147" s="19">
        <v>6.4937969719880599E-5</v>
      </c>
      <c r="CL147" s="17">
        <v>30.637201478297431</v>
      </c>
      <c r="CM147" s="1" t="s">
        <v>346</v>
      </c>
    </row>
    <row r="148" spans="1:93" x14ac:dyDescent="0.25">
      <c r="A148" s="6" t="s">
        <v>239</v>
      </c>
      <c r="B148" s="6">
        <v>57</v>
      </c>
      <c r="C148" s="6" t="s">
        <v>174</v>
      </c>
      <c r="D148" s="6" t="s">
        <v>302</v>
      </c>
      <c r="E148" s="6" t="s">
        <v>404</v>
      </c>
      <c r="F148" s="6">
        <v>3</v>
      </c>
      <c r="G148" s="2">
        <v>75.075024015079435</v>
      </c>
      <c r="H148" s="2">
        <v>0.2916545254025828</v>
      </c>
      <c r="I148" s="2">
        <v>12.456360106500355</v>
      </c>
      <c r="J148" s="2">
        <v>3.3829009838470756</v>
      </c>
      <c r="K148" s="2">
        <v>6.1443091048773865E-2</v>
      </c>
      <c r="L148" s="2">
        <v>6.4265819087265807E-2</v>
      </c>
      <c r="M148" s="2">
        <v>1.0675762730888445</v>
      </c>
      <c r="N148" s="2">
        <v>2.8330130330176555</v>
      </c>
      <c r="O148" s="2">
        <v>4.7335198957047036</v>
      </c>
      <c r="P148" s="2">
        <v>3.4242257223305983E-2</v>
      </c>
      <c r="Q148" s="3">
        <v>100.27348403742057</v>
      </c>
      <c r="R148" s="3">
        <v>2.85</v>
      </c>
      <c r="S148" s="4">
        <v>1774.9</v>
      </c>
      <c r="T148" s="2">
        <f t="shared" si="60"/>
        <v>7.5665329287223591</v>
      </c>
      <c r="U148" s="2">
        <v>1.8699566317942888</v>
      </c>
      <c r="V148" s="48"/>
      <c r="W148" s="107"/>
      <c r="X148" s="17"/>
      <c r="Y148" s="17"/>
      <c r="Z148" s="17"/>
      <c r="AA148" s="17"/>
      <c r="AB148" s="17"/>
      <c r="AC148" s="16"/>
      <c r="AD148" s="16"/>
      <c r="AE148" s="16"/>
      <c r="AF148" s="16"/>
      <c r="AG148" s="16"/>
      <c r="AH148" s="16"/>
      <c r="AI148" s="13"/>
      <c r="AJ148" s="17"/>
      <c r="AK148" s="16"/>
      <c r="AL148" s="16"/>
      <c r="AM148" s="16"/>
      <c r="AN148" s="107"/>
      <c r="AO148" s="16"/>
      <c r="AP148" s="17"/>
      <c r="AQ148" s="17"/>
      <c r="AR148" s="17"/>
      <c r="AS148" s="17"/>
      <c r="AT148" s="17"/>
      <c r="AU148" s="17"/>
      <c r="AV148" s="17"/>
      <c r="AX148" s="17"/>
      <c r="AY148" s="2"/>
      <c r="BA148" s="17"/>
      <c r="BB148" s="16"/>
      <c r="BC148" s="16"/>
      <c r="BD148" s="17"/>
      <c r="BI148" s="17"/>
      <c r="BQ148" s="20"/>
      <c r="BV148" s="17"/>
      <c r="BW148" s="17"/>
    </row>
    <row r="149" spans="1:93" x14ac:dyDescent="0.25">
      <c r="A149" s="6" t="s">
        <v>235</v>
      </c>
      <c r="B149" s="6">
        <v>57</v>
      </c>
      <c r="C149" s="6" t="s">
        <v>174</v>
      </c>
      <c r="D149" s="6" t="s">
        <v>302</v>
      </c>
      <c r="E149" s="6" t="s">
        <v>404</v>
      </c>
      <c r="F149" s="6">
        <v>3</v>
      </c>
      <c r="G149" s="2">
        <v>76.495398895004044</v>
      </c>
      <c r="H149" s="2">
        <v>0.2252339400092557</v>
      </c>
      <c r="I149" s="2">
        <v>11.936957487183628</v>
      </c>
      <c r="J149" s="2">
        <v>2.559630544493428</v>
      </c>
      <c r="K149" s="2">
        <v>4.5488121308772896E-2</v>
      </c>
      <c r="L149" s="2">
        <v>4.9829609421049734E-2</v>
      </c>
      <c r="M149" s="2">
        <v>0.83427390356128273</v>
      </c>
      <c r="N149" s="2">
        <v>2.9227862746983719</v>
      </c>
      <c r="O149" s="2">
        <v>4.9042393964284647</v>
      </c>
      <c r="P149" s="2">
        <v>2.6161827891710766E-2</v>
      </c>
      <c r="Q149" s="3">
        <v>99.992030000000014</v>
      </c>
      <c r="R149" s="3">
        <v>2.56</v>
      </c>
      <c r="S149" s="4">
        <v>2449.6999999999998</v>
      </c>
      <c r="T149" s="2">
        <f t="shared" si="60"/>
        <v>7.8270256711268367</v>
      </c>
      <c r="U149" s="2">
        <v>1.8778915276037194</v>
      </c>
      <c r="V149" s="48"/>
      <c r="W149" s="107"/>
      <c r="X149" s="17"/>
      <c r="Y149" s="17"/>
      <c r="Z149" s="17"/>
      <c r="AA149" s="17"/>
      <c r="AB149" s="17"/>
      <c r="AC149" s="16"/>
      <c r="AD149" s="16"/>
      <c r="AE149" s="16"/>
      <c r="AF149" s="16"/>
      <c r="AG149" s="16"/>
      <c r="AH149" s="16"/>
      <c r="AI149" s="13"/>
      <c r="AJ149" s="17"/>
      <c r="AK149" s="16"/>
      <c r="AL149" s="16"/>
      <c r="AM149" s="16"/>
      <c r="AN149" s="107"/>
      <c r="AO149" s="16"/>
      <c r="AP149" s="17"/>
      <c r="AQ149" s="17"/>
      <c r="AR149" s="17"/>
      <c r="AS149" s="2"/>
      <c r="AT149" s="17"/>
      <c r="AU149" s="2"/>
      <c r="AV149" s="17"/>
      <c r="AX149" s="17"/>
      <c r="AY149" s="2"/>
      <c r="BA149" s="17"/>
      <c r="BB149" s="16"/>
      <c r="BC149" s="16"/>
      <c r="BD149" s="17"/>
      <c r="BI149" s="17"/>
      <c r="BQ149" s="20"/>
      <c r="BV149" s="17"/>
      <c r="BW149" s="17"/>
    </row>
    <row r="150" spans="1:93" x14ac:dyDescent="0.25">
      <c r="A150" s="6" t="s">
        <v>236</v>
      </c>
      <c r="B150" s="6">
        <v>57</v>
      </c>
      <c r="C150" s="6" t="s">
        <v>174</v>
      </c>
      <c r="D150" s="6" t="s">
        <v>302</v>
      </c>
      <c r="E150" s="6" t="s">
        <v>404</v>
      </c>
      <c r="F150" s="6">
        <v>3</v>
      </c>
      <c r="G150" s="2">
        <v>76.863927495343589</v>
      </c>
      <c r="H150" s="2">
        <v>0.19088418796816409</v>
      </c>
      <c r="I150" s="2">
        <v>11.792455130491142</v>
      </c>
      <c r="J150" s="2">
        <v>2.2248171026089936</v>
      </c>
      <c r="K150" s="2">
        <v>3.7882163954545148E-2</v>
      </c>
      <c r="L150" s="2">
        <v>6.9767096803714498E-2</v>
      </c>
      <c r="M150" s="2">
        <v>0.72473113883787155</v>
      </c>
      <c r="N150" s="2">
        <v>2.6636836840347389</v>
      </c>
      <c r="O150" s="2">
        <v>5.4085686321363831</v>
      </c>
      <c r="P150" s="2">
        <v>2.3283367820870805E-2</v>
      </c>
      <c r="Q150" s="3">
        <v>99.127809999999982</v>
      </c>
      <c r="R150" s="3">
        <v>2.75</v>
      </c>
      <c r="S150" s="4">
        <v>1983.4</v>
      </c>
      <c r="T150" s="2">
        <f t="shared" si="60"/>
        <v>8.0722523161711219</v>
      </c>
      <c r="U150" s="2">
        <v>2.272456583797541</v>
      </c>
      <c r="V150" s="48">
        <v>40.449979310056356</v>
      </c>
      <c r="W150" s="107">
        <v>2.8581570384230726</v>
      </c>
      <c r="X150" s="17">
        <v>0.8176002017815156</v>
      </c>
      <c r="Y150" s="17">
        <v>1.9908980883121024</v>
      </c>
      <c r="Z150" s="17">
        <v>0.45107192564615267</v>
      </c>
      <c r="AA150" s="17"/>
      <c r="AB150" s="16">
        <v>20.824419147411987</v>
      </c>
      <c r="AC150" s="16">
        <v>71.367253169288745</v>
      </c>
      <c r="AD150" s="17">
        <v>18.984480799314298</v>
      </c>
      <c r="AE150" s="16">
        <v>134.45182632409549</v>
      </c>
      <c r="AF150" s="16">
        <v>64.51788431900161</v>
      </c>
      <c r="AG150" s="16">
        <v>43.155879862981585</v>
      </c>
      <c r="AH150" s="16">
        <v>310.22619297492508</v>
      </c>
      <c r="AI150" s="13">
        <v>28.398880964339952</v>
      </c>
      <c r="AJ150" s="17">
        <v>3.9090406395676318</v>
      </c>
      <c r="AK150" s="16">
        <v>1823.3040790169232</v>
      </c>
      <c r="AL150" s="16">
        <v>63.174337569660132</v>
      </c>
      <c r="AM150" s="16">
        <v>120.06890134448444</v>
      </c>
      <c r="AN150" s="107">
        <v>13.387607230105543</v>
      </c>
      <c r="AO150" s="16">
        <v>49.168476088384878</v>
      </c>
      <c r="AP150" s="17">
        <v>9.9635722187929243</v>
      </c>
      <c r="AQ150" s="17">
        <v>2.3519570453824454</v>
      </c>
      <c r="AR150" s="17">
        <v>9.8364434435175632</v>
      </c>
      <c r="AS150" s="2">
        <v>1.5109787369822083</v>
      </c>
      <c r="AT150" s="17">
        <v>8.1660932049106698</v>
      </c>
      <c r="AU150" s="2">
        <v>1.5904046036859565</v>
      </c>
      <c r="AV150" s="17">
        <v>4.8910390875022021</v>
      </c>
      <c r="AW150" s="2">
        <v>0.64575538206953997</v>
      </c>
      <c r="AX150" s="17">
        <v>4.0447744709600126</v>
      </c>
      <c r="AY150" s="2">
        <v>0.70949206284675803</v>
      </c>
      <c r="AZ150" s="17">
        <v>8.3712951994384923</v>
      </c>
      <c r="BA150" s="17">
        <v>2.2350491001714476</v>
      </c>
      <c r="BB150" s="16">
        <v>32.759384191118713</v>
      </c>
      <c r="BC150" s="16">
        <v>16.11119223957321</v>
      </c>
      <c r="BD150" s="17">
        <v>4.6166119495583731</v>
      </c>
      <c r="BE150" s="17">
        <v>2.0839466102036632</v>
      </c>
      <c r="BF150" s="17">
        <v>15.618754030225555</v>
      </c>
      <c r="BG150" s="13">
        <f t="shared" ref="BG150" si="66">AH150/AZ150</f>
        <v>37.058326768327753</v>
      </c>
      <c r="BH150" s="13">
        <f>AK150/AL150</f>
        <v>28.861467316636752</v>
      </c>
      <c r="BI150" s="12">
        <f>AK150/AH150</f>
        <v>5.8773376339769507</v>
      </c>
      <c r="BJ150" s="2">
        <v>0.72418879466316499</v>
      </c>
      <c r="BK150" s="20">
        <v>1.5499578303832928E-2</v>
      </c>
      <c r="BL150" s="20">
        <v>2.0338234567254181E-2</v>
      </c>
      <c r="BM150" s="18">
        <v>0.72626707029147386</v>
      </c>
      <c r="BN150" s="19">
        <v>3.4693734238483294E-6</v>
      </c>
      <c r="BO150" s="2">
        <v>4.7769494773100423</v>
      </c>
      <c r="BP150" s="100">
        <v>6.0262107993122838</v>
      </c>
      <c r="BQ150" s="20">
        <v>0.1807863239793685</v>
      </c>
      <c r="BR150" s="18">
        <v>0.72608933422487809</v>
      </c>
      <c r="BS150" s="18">
        <v>0.51172953413333333</v>
      </c>
      <c r="BT150" s="19">
        <v>5.6835639659213725E-6</v>
      </c>
      <c r="BU150" s="19">
        <v>1.1367127931842745E-5</v>
      </c>
      <c r="BV150" s="16">
        <f>BU150/BS150*10^6</f>
        <v>22.213155922481878</v>
      </c>
      <c r="BW150" s="17">
        <f>((BS150/0.51263)-1)*10^4</f>
        <v>-17.565610024125043</v>
      </c>
      <c r="BX150" s="20">
        <v>17.913560238647516</v>
      </c>
      <c r="BY150" s="19">
        <v>1.0313416001048062E-3</v>
      </c>
      <c r="BZ150" s="17">
        <v>57.54140395008173</v>
      </c>
      <c r="CA150" s="20">
        <v>15.701765485715537</v>
      </c>
      <c r="CB150" s="19">
        <v>1.2143517707387513E-3</v>
      </c>
      <c r="CC150" s="17">
        <v>77.266294664900272</v>
      </c>
      <c r="CD150" s="20">
        <v>37.896895177072665</v>
      </c>
      <c r="CE150" s="19">
        <v>3.7376474857954709E-3</v>
      </c>
      <c r="CF150" s="17">
        <v>98.530436086501211</v>
      </c>
      <c r="CG150" s="20">
        <v>0.87652651209014409</v>
      </c>
      <c r="CH150" s="19">
        <v>2.0592725300099916E-5</v>
      </c>
      <c r="CI150" s="17">
        <v>23.484508944221684</v>
      </c>
      <c r="CJ150" s="20">
        <v>2.1154855390597769</v>
      </c>
      <c r="CK150" s="19">
        <v>9.7202520028536287E-5</v>
      </c>
      <c r="CL150" s="17">
        <v>45.927380157179314</v>
      </c>
      <c r="CM150" s="1" t="s">
        <v>346</v>
      </c>
    </row>
    <row r="151" spans="1:93" x14ac:dyDescent="0.25">
      <c r="A151" s="53" t="s">
        <v>389</v>
      </c>
      <c r="B151" s="54">
        <v>57</v>
      </c>
      <c r="C151" s="55" t="s">
        <v>177</v>
      </c>
      <c r="D151" s="6" t="s">
        <v>302</v>
      </c>
      <c r="E151" s="6" t="s">
        <v>404</v>
      </c>
      <c r="F151" s="6">
        <v>3</v>
      </c>
      <c r="G151" s="57">
        <v>75.30455554789782</v>
      </c>
      <c r="H151" s="57">
        <v>0.23490633653116402</v>
      </c>
      <c r="I151" s="57">
        <v>12.738753315852991</v>
      </c>
      <c r="J151" s="57">
        <v>2.906070786903113</v>
      </c>
      <c r="K151" s="57">
        <v>4.8636994788390786E-2</v>
      </c>
      <c r="L151" s="57">
        <v>7.2438077344411822E-2</v>
      </c>
      <c r="M151" s="57">
        <v>0.81234129593376103</v>
      </c>
      <c r="N151" s="57">
        <v>2.9285679840669347</v>
      </c>
      <c r="O151" s="57">
        <v>4.9257892594200028</v>
      </c>
      <c r="P151" s="58">
        <v>2.7940401261415983E-2</v>
      </c>
      <c r="Q151" s="51">
        <v>99.557000000000002</v>
      </c>
      <c r="R151" s="51">
        <v>2.64</v>
      </c>
      <c r="S151" s="48">
        <v>2360</v>
      </c>
      <c r="T151" s="2">
        <f t="shared" si="60"/>
        <v>7.8543572434869375</v>
      </c>
      <c r="U151" s="51">
        <v>1.8824195181808738</v>
      </c>
      <c r="V151" s="48"/>
      <c r="W151" s="107"/>
      <c r="X151" s="64"/>
      <c r="Y151" s="64"/>
      <c r="Z151" s="64"/>
      <c r="AA151" s="64"/>
      <c r="AB151" s="64"/>
      <c r="AC151" s="74"/>
      <c r="AD151" s="74"/>
      <c r="AE151" s="74"/>
      <c r="AF151" s="75"/>
      <c r="AG151" s="74"/>
      <c r="AH151" s="75"/>
      <c r="AI151" s="73"/>
      <c r="AJ151" s="64"/>
      <c r="AK151" s="75"/>
      <c r="AL151" s="74"/>
      <c r="AM151" s="75"/>
      <c r="AN151" s="107"/>
      <c r="AO151" s="74"/>
      <c r="AP151" s="64"/>
      <c r="AQ151" s="64"/>
      <c r="AR151" s="64"/>
      <c r="AS151" s="51"/>
      <c r="AT151" s="64"/>
      <c r="AU151" s="51"/>
      <c r="AV151" s="64"/>
      <c r="AW151" s="75"/>
      <c r="AX151" s="64"/>
      <c r="AY151" s="64"/>
      <c r="AZ151" s="75"/>
      <c r="BA151" s="64"/>
      <c r="BB151" s="74"/>
      <c r="BC151" s="74"/>
      <c r="BD151" s="64"/>
      <c r="BE151" s="75"/>
      <c r="BF151" s="75"/>
      <c r="BG151" s="75"/>
      <c r="BH151" s="75"/>
      <c r="BI151" s="64"/>
      <c r="BJ151" s="76"/>
      <c r="BK151" s="75"/>
      <c r="BL151" s="75"/>
      <c r="BM151" s="75"/>
      <c r="BN151" s="52"/>
      <c r="BO151" s="52"/>
      <c r="BP151" s="101"/>
      <c r="BQ151" s="71"/>
      <c r="BR151" s="52"/>
      <c r="BS151" s="52"/>
      <c r="BT151" s="52"/>
      <c r="BU151" s="52"/>
      <c r="BV151" s="65"/>
      <c r="BW151" s="65"/>
      <c r="BX151" s="52"/>
      <c r="BY151" s="52"/>
      <c r="BZ151" s="52"/>
      <c r="CA151" s="52"/>
      <c r="CB151" s="52"/>
      <c r="CC151" s="52"/>
      <c r="CD151" s="52"/>
      <c r="CE151" s="52"/>
      <c r="CF151" s="52"/>
      <c r="CG151" s="52"/>
      <c r="CH151" s="52"/>
      <c r="CI151" s="52"/>
      <c r="CJ151" s="52"/>
      <c r="CK151" s="52"/>
      <c r="CL151" s="52"/>
      <c r="CM151" s="52"/>
      <c r="CN151" s="52"/>
      <c r="CO151" s="52"/>
    </row>
    <row r="152" spans="1:93" x14ac:dyDescent="0.25">
      <c r="A152" s="1" t="s">
        <v>229</v>
      </c>
      <c r="B152" s="6">
        <v>57</v>
      </c>
      <c r="C152" s="6" t="s">
        <v>177</v>
      </c>
      <c r="D152" s="6" t="s">
        <v>302</v>
      </c>
      <c r="E152" s="6" t="s">
        <v>404</v>
      </c>
      <c r="F152" s="6">
        <v>3</v>
      </c>
      <c r="G152" s="2">
        <v>76.489146104506602</v>
      </c>
      <c r="H152" s="2">
        <v>0.17027766750934958</v>
      </c>
      <c r="I152" s="2">
        <v>12.410421411110878</v>
      </c>
      <c r="J152" s="2">
        <v>2.0788500511877648</v>
      </c>
      <c r="K152" s="2">
        <v>3.4473392808641326E-2</v>
      </c>
      <c r="L152" s="2">
        <v>6.3723544282640029E-2</v>
      </c>
      <c r="M152" s="2">
        <v>0.68946785617282658</v>
      </c>
      <c r="N152" s="2">
        <v>2.8518897687148734</v>
      </c>
      <c r="O152" s="2">
        <v>5.2023483693040555</v>
      </c>
      <c r="P152" s="2">
        <v>9.4018344023567256E-3</v>
      </c>
      <c r="Q152" s="3">
        <v>99.025999999999996</v>
      </c>
      <c r="R152" s="3">
        <v>3.3</v>
      </c>
      <c r="S152" s="4">
        <v>1356</v>
      </c>
      <c r="T152" s="2">
        <f t="shared" si="60"/>
        <v>8.0542381380189294</v>
      </c>
      <c r="U152" s="2">
        <v>2.041562104651887</v>
      </c>
      <c r="V152" s="48"/>
      <c r="W152" s="107"/>
      <c r="X152" s="17"/>
      <c r="Y152" s="17"/>
      <c r="Z152" s="17"/>
      <c r="AA152" s="17"/>
      <c r="AB152" s="17"/>
      <c r="AC152" s="16"/>
      <c r="AD152" s="16"/>
      <c r="AE152" s="16"/>
      <c r="AF152" s="16"/>
      <c r="AG152" s="16"/>
      <c r="AH152" s="16"/>
      <c r="AI152" s="13"/>
      <c r="AJ152" s="17"/>
      <c r="AK152" s="16"/>
      <c r="AL152" s="16"/>
      <c r="AM152" s="16"/>
      <c r="AN152" s="107"/>
      <c r="AO152" s="16"/>
      <c r="AP152" s="17"/>
      <c r="AQ152" s="17"/>
      <c r="AR152" s="17"/>
      <c r="AS152" s="2"/>
      <c r="AT152" s="17"/>
      <c r="AU152" s="2"/>
      <c r="AV152" s="17"/>
      <c r="AX152" s="17"/>
      <c r="AY152" s="17"/>
      <c r="BA152" s="17"/>
      <c r="BB152" s="16"/>
      <c r="BC152" s="16"/>
      <c r="BD152" s="17"/>
      <c r="BI152" s="17"/>
      <c r="BQ152" s="20"/>
      <c r="BV152" s="17"/>
      <c r="BW152" s="17"/>
    </row>
    <row r="153" spans="1:93" s="52" customFormat="1" x14ac:dyDescent="0.25">
      <c r="A153" s="6" t="s">
        <v>198</v>
      </c>
      <c r="B153" s="6">
        <v>418</v>
      </c>
      <c r="C153" s="6" t="s">
        <v>177</v>
      </c>
      <c r="D153" s="6" t="s">
        <v>452</v>
      </c>
      <c r="E153" s="6" t="s">
        <v>404</v>
      </c>
      <c r="F153" s="6">
        <v>3</v>
      </c>
      <c r="G153" s="2">
        <v>77.287587287829012</v>
      </c>
      <c r="H153" s="2">
        <v>0.12671610607443956</v>
      </c>
      <c r="I153" s="2">
        <v>11.943980929797734</v>
      </c>
      <c r="J153" s="2">
        <v>1.6571184934002616</v>
      </c>
      <c r="K153" s="2">
        <v>1.8986353395513224E-2</v>
      </c>
      <c r="L153" s="2">
        <v>1.6358553823603843E-2</v>
      </c>
      <c r="M153" s="2">
        <v>0.35148323739691778</v>
      </c>
      <c r="N153" s="2">
        <v>3.3805638515678389</v>
      </c>
      <c r="O153" s="2">
        <v>5.1913885603860814</v>
      </c>
      <c r="P153" s="2">
        <v>2.5816626328605936E-2</v>
      </c>
      <c r="Q153" s="3">
        <v>100.07319</v>
      </c>
      <c r="R153" s="3">
        <v>0.37</v>
      </c>
      <c r="S153" s="4">
        <v>497.6</v>
      </c>
      <c r="T153" s="2">
        <f t="shared" si="60"/>
        <v>8.5719524119539194</v>
      </c>
      <c r="U153" s="2">
        <v>1.7186612792219378</v>
      </c>
      <c r="V153" s="48"/>
      <c r="W153" s="48"/>
      <c r="X153" s="17"/>
      <c r="Y153" s="17"/>
      <c r="Z153" s="17"/>
      <c r="AA153" s="17"/>
      <c r="AB153" s="2"/>
      <c r="AC153" s="16"/>
      <c r="AD153" s="16"/>
      <c r="AE153" s="16"/>
      <c r="AF153" s="16"/>
      <c r="AG153" s="16"/>
      <c r="AH153" s="16"/>
      <c r="AI153" s="13"/>
      <c r="AJ153" s="2"/>
      <c r="AK153" s="16"/>
      <c r="AL153" s="16"/>
      <c r="AM153" s="16"/>
      <c r="AN153" s="48"/>
      <c r="AO153" s="16"/>
      <c r="AP153" s="16"/>
      <c r="AQ153" s="17"/>
      <c r="AR153" s="16"/>
      <c r="AS153" s="17"/>
      <c r="AT153" s="17"/>
      <c r="AU153" s="17"/>
      <c r="AV153" s="17"/>
      <c r="AW153" s="1"/>
      <c r="AX153" s="17"/>
      <c r="AY153" s="17"/>
      <c r="AZ153" s="1"/>
      <c r="BA153" s="17"/>
      <c r="BB153" s="16"/>
      <c r="BC153" s="16"/>
      <c r="BD153" s="17"/>
      <c r="BE153" s="1"/>
      <c r="BF153" s="1"/>
      <c r="BG153" s="1"/>
      <c r="BH153" s="1"/>
      <c r="BI153" s="17"/>
      <c r="BJ153" s="1"/>
      <c r="BK153" s="1"/>
      <c r="BL153" s="1"/>
      <c r="BM153" s="1"/>
      <c r="BN153" s="1"/>
      <c r="BO153" s="1"/>
      <c r="BP153" s="5"/>
      <c r="BQ153" s="20"/>
      <c r="BR153" s="1"/>
      <c r="BS153" s="1"/>
      <c r="BT153" s="1"/>
      <c r="BU153" s="1"/>
      <c r="BV153" s="17"/>
      <c r="BW153" s="17"/>
      <c r="BX153" s="1"/>
      <c r="BY153" s="1"/>
      <c r="BZ153" s="1"/>
      <c r="CA153" s="1"/>
      <c r="CB153" s="1"/>
      <c r="CC153" s="1"/>
      <c r="CD153" s="1"/>
      <c r="CE153" s="1"/>
      <c r="CF153" s="1"/>
      <c r="CG153" s="1"/>
      <c r="CH153" s="1"/>
      <c r="CI153" s="1"/>
      <c r="CJ153" s="1"/>
      <c r="CK153" s="1"/>
      <c r="CL153" s="1"/>
      <c r="CM153" s="1"/>
      <c r="CN153" s="1"/>
      <c r="CO153" s="1"/>
    </row>
    <row r="154" spans="1:93" x14ac:dyDescent="0.25">
      <c r="A154" s="6" t="s">
        <v>200</v>
      </c>
      <c r="B154" s="6">
        <v>465</v>
      </c>
      <c r="C154" s="6" t="s">
        <v>177</v>
      </c>
      <c r="D154" s="6" t="s">
        <v>452</v>
      </c>
      <c r="E154" s="6" t="s">
        <v>404</v>
      </c>
      <c r="F154" s="6">
        <v>3</v>
      </c>
      <c r="G154" s="2">
        <v>77.473341845477748</v>
      </c>
      <c r="H154" s="2">
        <v>0.13935585010710355</v>
      </c>
      <c r="I154" s="2">
        <v>11.835668851707597</v>
      </c>
      <c r="J154" s="2">
        <v>1.6697658468514429</v>
      </c>
      <c r="K154" s="2">
        <v>1.7670166144460545E-2</v>
      </c>
      <c r="L154" s="2">
        <v>8.4709040410203273E-3</v>
      </c>
      <c r="M154" s="2">
        <v>0.35941976003495318</v>
      </c>
      <c r="N154" s="2">
        <v>3.5647040875753788</v>
      </c>
      <c r="O154" s="2">
        <v>4.9106100118502862</v>
      </c>
      <c r="P154" s="2">
        <v>2.0992676210019753E-2</v>
      </c>
      <c r="Q154" s="3">
        <v>100.44542999999999</v>
      </c>
      <c r="R154" s="3">
        <v>0.22</v>
      </c>
      <c r="S154" s="4">
        <v>799.6</v>
      </c>
      <c r="T154" s="2">
        <f t="shared" si="60"/>
        <v>8.475314099425665</v>
      </c>
      <c r="U154" s="2">
        <v>1.5417283584468056</v>
      </c>
      <c r="V154" s="48">
        <v>49.870026078123836</v>
      </c>
      <c r="W154" s="48">
        <v>2.6552472608530495</v>
      </c>
      <c r="X154" s="17">
        <v>0.1546887381309181</v>
      </c>
      <c r="Y154" s="17">
        <v>2.9657524001439648</v>
      </c>
      <c r="Z154" s="17">
        <v>7.4240772403484881E-2</v>
      </c>
      <c r="AA154" s="17"/>
      <c r="AB154" s="17">
        <v>3.8677831782098679</v>
      </c>
      <c r="AC154" s="16">
        <v>73.174193879876896</v>
      </c>
      <c r="AD154" s="16">
        <v>21.060162025481116</v>
      </c>
      <c r="AE154" s="16">
        <v>164.85962315978858</v>
      </c>
      <c r="AF154" s="16">
        <v>26.932222699342113</v>
      </c>
      <c r="AG154" s="16">
        <v>19.462222979808079</v>
      </c>
      <c r="AH154" s="16">
        <v>245.06273932189197</v>
      </c>
      <c r="AI154" s="13">
        <v>28.591472383919342</v>
      </c>
      <c r="AJ154" s="17">
        <v>3.2446202429543911</v>
      </c>
      <c r="AK154" s="16">
        <v>786.43743923586044</v>
      </c>
      <c r="AL154" s="16">
        <v>25.621519301852359</v>
      </c>
      <c r="AM154" s="16">
        <v>83.766237046825083</v>
      </c>
      <c r="AN154" s="107">
        <v>6.5296143190982603</v>
      </c>
      <c r="AO154" s="16">
        <v>24.838559378270794</v>
      </c>
      <c r="AP154" s="17">
        <v>5.5411919767516631</v>
      </c>
      <c r="AQ154" s="2">
        <v>1.4928442784946916</v>
      </c>
      <c r="AR154" s="17">
        <v>5.4177032889576839</v>
      </c>
      <c r="AS154" s="2">
        <v>0.87404243587458219</v>
      </c>
      <c r="AT154" s="17">
        <v>4.799436643783431</v>
      </c>
      <c r="AU154" s="2">
        <v>0.93177022922808739</v>
      </c>
      <c r="AV154" s="17">
        <v>2.7525252967052656</v>
      </c>
      <c r="AW154" s="2">
        <v>0.39556085999679563</v>
      </c>
      <c r="AX154" s="17">
        <v>2.7193920535892921</v>
      </c>
      <c r="AY154" s="2">
        <v>0.38904128205190858</v>
      </c>
      <c r="AZ154" s="17">
        <v>7.4273619647642111</v>
      </c>
      <c r="BA154" s="2">
        <v>0.99334603137267152</v>
      </c>
      <c r="BB154" s="16">
        <v>36.499369992407459</v>
      </c>
      <c r="BC154" s="17">
        <v>19.446003422898418</v>
      </c>
      <c r="BD154" s="17">
        <v>4.0546017479148402</v>
      </c>
      <c r="BE154" s="17">
        <v>6.1212780319024951</v>
      </c>
      <c r="BF154" s="17">
        <v>9.4217820736935778</v>
      </c>
      <c r="BG154" s="13">
        <f t="shared" ref="BG154:BG155" si="67">AH154/AZ154</f>
        <v>32.994586837760465</v>
      </c>
      <c r="BH154" s="13">
        <f t="shared" ref="BH154:BH155" si="68">AK154/AL154</f>
        <v>30.69441081813612</v>
      </c>
      <c r="BI154" s="12">
        <f t="shared" ref="BI154:BI155" si="69">AK154/AH154</f>
        <v>3.2091269419904274</v>
      </c>
      <c r="BJ154" s="2">
        <v>0.83052804564639804</v>
      </c>
      <c r="BK154" s="20">
        <v>3.7130243989272657E-2</v>
      </c>
      <c r="BL154" s="20">
        <v>4.0259983873091189E-2</v>
      </c>
      <c r="BQ154" s="20"/>
      <c r="BV154" s="17"/>
      <c r="BW154" s="17"/>
    </row>
    <row r="155" spans="1:93" x14ac:dyDescent="0.25">
      <c r="A155" s="6" t="s">
        <v>201</v>
      </c>
      <c r="B155" s="6">
        <v>465</v>
      </c>
      <c r="C155" s="6" t="s">
        <v>177</v>
      </c>
      <c r="D155" s="6" t="s">
        <v>452</v>
      </c>
      <c r="E155" s="6" t="s">
        <v>404</v>
      </c>
      <c r="F155" s="6">
        <v>3</v>
      </c>
      <c r="G155" s="2">
        <v>77.644365386401645</v>
      </c>
      <c r="H155" s="2">
        <v>0.1284487674187457</v>
      </c>
      <c r="I155" s="2">
        <v>12.001266190698679</v>
      </c>
      <c r="J155" s="2">
        <v>1.3158524895834722</v>
      </c>
      <c r="K155" s="2">
        <v>1.1668071267819432E-2</v>
      </c>
      <c r="L155" s="2">
        <v>-6.6988926730411462E-4</v>
      </c>
      <c r="M155" s="2">
        <v>0.35301164717472205</v>
      </c>
      <c r="N155" s="2">
        <v>3.5545624308301842</v>
      </c>
      <c r="O155" s="2">
        <v>4.9731779336875626</v>
      </c>
      <c r="P155" s="2">
        <v>1.8316972204494599E-2</v>
      </c>
      <c r="Q155" s="3">
        <v>100.27652999999999</v>
      </c>
      <c r="R155" s="3">
        <v>0.26</v>
      </c>
      <c r="S155" s="4">
        <v>469.5</v>
      </c>
      <c r="T155" s="2">
        <f t="shared" si="60"/>
        <v>8.5277403645177472</v>
      </c>
      <c r="U155" s="2">
        <v>1.5658269069307094</v>
      </c>
      <c r="V155" s="48">
        <v>54.391049518238795</v>
      </c>
      <c r="W155" s="48">
        <v>2.2650535258542832</v>
      </c>
      <c r="X155" s="17">
        <v>9.3823065125915553E-2</v>
      </c>
      <c r="Y155" s="17">
        <v>2.6141737535113263</v>
      </c>
      <c r="Z155" s="17">
        <v>6.5798557836055344E-2</v>
      </c>
      <c r="AA155" s="17">
        <v>0.10964385744908947</v>
      </c>
      <c r="AB155" s="17">
        <v>2.2010000383092319</v>
      </c>
      <c r="AC155" s="16">
        <v>62.758476107320881</v>
      </c>
      <c r="AD155" s="17">
        <v>17.807730584473035</v>
      </c>
      <c r="AE155" s="16">
        <v>126.05240775922744</v>
      </c>
      <c r="AF155" s="17">
        <v>16.875653825298286</v>
      </c>
      <c r="AG155" s="17">
        <v>14.534790177154456</v>
      </c>
      <c r="AH155" s="16">
        <v>197.43664066001901</v>
      </c>
      <c r="AI155" s="13">
        <v>30.207355084795136</v>
      </c>
      <c r="AJ155" s="17">
        <v>2.9311106525117214</v>
      </c>
      <c r="AK155" s="16">
        <v>408.93048468130627</v>
      </c>
      <c r="AL155" s="16">
        <v>34.8925302553234</v>
      </c>
      <c r="AM155" s="16">
        <v>54.471627412934154</v>
      </c>
      <c r="AN155" s="107">
        <v>7.6396558178364122</v>
      </c>
      <c r="AO155" s="16">
        <v>27.743669094449203</v>
      </c>
      <c r="AP155" s="17">
        <v>5.6147684374469602</v>
      </c>
      <c r="AQ155" s="2">
        <v>1.0542650543336995</v>
      </c>
      <c r="AR155" s="17">
        <v>4.8108165232982145</v>
      </c>
      <c r="AS155" s="2">
        <v>0.73861442928760779</v>
      </c>
      <c r="AT155" s="17">
        <v>3.7054174611331381</v>
      </c>
      <c r="AU155" s="2">
        <v>0.67281068870335414</v>
      </c>
      <c r="AV155" s="17">
        <v>2.0246725949641267</v>
      </c>
      <c r="AW155" s="2">
        <v>0.26691403419324611</v>
      </c>
      <c r="AX155" s="17">
        <v>1.7636389940176125</v>
      </c>
      <c r="AY155" s="2">
        <v>0.35061564430036202</v>
      </c>
      <c r="AZ155" s="17">
        <v>6.7955685985315215</v>
      </c>
      <c r="BA155" s="17">
        <v>2.942381854072218</v>
      </c>
      <c r="BB155" s="16">
        <v>31.288882496359136</v>
      </c>
      <c r="BC155" s="17">
        <v>17.918270666102195</v>
      </c>
      <c r="BD155" s="17">
        <v>4.0749741790368299</v>
      </c>
      <c r="BE155" s="17">
        <v>7.4694829050274967</v>
      </c>
      <c r="BF155" s="17">
        <v>19.784394864074404</v>
      </c>
      <c r="BG155" s="13">
        <f t="shared" si="67"/>
        <v>29.053733737995639</v>
      </c>
      <c r="BH155" s="13">
        <f t="shared" si="68"/>
        <v>11.71971426803929</v>
      </c>
      <c r="BI155" s="12">
        <f t="shared" si="69"/>
        <v>2.0711985542008606</v>
      </c>
      <c r="BJ155" s="2">
        <v>0.6183345166393599</v>
      </c>
      <c r="BK155" s="20">
        <v>5.9256963336193846E-2</v>
      </c>
      <c r="BL155" s="20">
        <v>3.6044259200023201E-2</v>
      </c>
      <c r="BM155" s="18">
        <v>0.73026254485977371</v>
      </c>
      <c r="BN155" s="19">
        <v>4.0036751022584543E-6</v>
      </c>
      <c r="BO155" s="2">
        <v>5.4824635751146849</v>
      </c>
      <c r="BP155" s="99">
        <v>21.656486142552325</v>
      </c>
      <c r="BQ155" s="20">
        <v>0.64969458427656979</v>
      </c>
      <c r="BR155" s="18">
        <v>0.72962381203222271</v>
      </c>
      <c r="BS155" s="18">
        <v>0.51169855995884772</v>
      </c>
      <c r="BT155" s="19">
        <v>1.9931593131356057E-6</v>
      </c>
      <c r="BU155" s="19">
        <v>3.9863186262712113E-6</v>
      </c>
      <c r="BV155" s="17">
        <f>BU155/BS155*10^6</f>
        <v>7.7903651450412585</v>
      </c>
      <c r="BW155" s="17">
        <f>((BS155/0.51263)-1)*10^4</f>
        <v>-18.169830894647632</v>
      </c>
      <c r="BX155" s="20">
        <v>18.292430745998434</v>
      </c>
      <c r="BY155" s="19">
        <v>1.0845696590717005E-3</v>
      </c>
      <c r="BZ155" s="17">
        <v>59.257845602016914</v>
      </c>
      <c r="CA155" s="20">
        <v>15.784927641896441</v>
      </c>
      <c r="CB155" s="19">
        <v>1.1648302766105508E-3</v>
      </c>
      <c r="CC155" s="17">
        <v>73.724887277193361</v>
      </c>
      <c r="CD155" s="20">
        <v>37.866769087413765</v>
      </c>
      <c r="CE155" s="19">
        <v>3.4189766072513883E-3</v>
      </c>
      <c r="CF155" s="17">
        <v>90.201461585990501</v>
      </c>
      <c r="CG155" s="20">
        <v>0.86291825073770978</v>
      </c>
      <c r="CH155" s="19">
        <v>1.7305691797709522E-5</v>
      </c>
      <c r="CI155" s="17">
        <v>20.047121595696581</v>
      </c>
      <c r="CJ155" s="20">
        <v>2.0700229995885713</v>
      </c>
      <c r="CK155" s="19">
        <v>7.9815079034527506E-5</v>
      </c>
      <c r="CL155" s="17">
        <v>38.540201978122461</v>
      </c>
      <c r="CM155" s="1" t="s">
        <v>346</v>
      </c>
    </row>
    <row r="156" spans="1:93" x14ac:dyDescent="0.25">
      <c r="A156" s="1" t="s">
        <v>202</v>
      </c>
      <c r="B156" s="6">
        <v>493</v>
      </c>
      <c r="C156" s="6" t="s">
        <v>194</v>
      </c>
      <c r="D156" s="6" t="s">
        <v>452</v>
      </c>
      <c r="E156" s="6" t="s">
        <v>404</v>
      </c>
      <c r="F156" s="6">
        <v>3</v>
      </c>
      <c r="G156" s="2">
        <v>77.079474997986949</v>
      </c>
      <c r="H156" s="2">
        <v>0.17714791851195746</v>
      </c>
      <c r="I156" s="2">
        <v>11.756180046702632</v>
      </c>
      <c r="J156" s="2">
        <v>2.0432401964731457</v>
      </c>
      <c r="K156" s="2">
        <v>3.4221756985264515E-2</v>
      </c>
      <c r="L156" s="2">
        <v>2.9189145663902082E-2</v>
      </c>
      <c r="M156" s="2">
        <v>0.44286979627989365</v>
      </c>
      <c r="N156" s="2">
        <v>3.4825670343828001</v>
      </c>
      <c r="O156" s="2">
        <v>4.6501328609388839</v>
      </c>
      <c r="P156" s="2">
        <v>1.2078267171269827E-2</v>
      </c>
      <c r="Q156" s="3">
        <v>100.242</v>
      </c>
      <c r="R156" s="3">
        <v>0.89</v>
      </c>
      <c r="S156" s="4">
        <v>1858</v>
      </c>
      <c r="T156" s="2">
        <f t="shared" si="60"/>
        <v>8.132699895321684</v>
      </c>
      <c r="U156" s="2">
        <v>1.4943825127755173</v>
      </c>
      <c r="V156" s="48"/>
      <c r="W156" s="107"/>
      <c r="X156" s="17"/>
      <c r="Y156" s="17"/>
      <c r="Z156" s="17"/>
      <c r="AA156" s="17"/>
      <c r="AB156" s="17"/>
      <c r="AC156" s="16"/>
      <c r="AD156" s="16"/>
      <c r="AE156" s="16"/>
      <c r="AF156" s="16"/>
      <c r="AG156" s="16"/>
      <c r="AH156" s="16"/>
      <c r="AI156" s="13"/>
      <c r="AJ156" s="17"/>
      <c r="AK156" s="16"/>
      <c r="AL156" s="16"/>
      <c r="AM156" s="16"/>
      <c r="AN156" s="107"/>
      <c r="AO156" s="16"/>
      <c r="AP156" s="17"/>
      <c r="AQ156" s="17"/>
      <c r="AR156" s="17"/>
      <c r="AS156" s="2"/>
      <c r="AT156" s="17"/>
      <c r="AU156" s="2"/>
      <c r="AV156" s="17"/>
      <c r="AX156" s="17"/>
      <c r="AY156" s="2"/>
      <c r="BA156" s="17"/>
      <c r="BB156" s="16"/>
      <c r="BC156" s="17"/>
      <c r="BD156" s="17"/>
      <c r="BI156" s="17"/>
      <c r="BQ156" s="20"/>
      <c r="BV156" s="17"/>
    </row>
    <row r="157" spans="1:93" x14ac:dyDescent="0.25">
      <c r="A157" s="1" t="s">
        <v>203</v>
      </c>
      <c r="B157" s="6">
        <v>493</v>
      </c>
      <c r="C157" s="6" t="s">
        <v>194</v>
      </c>
      <c r="D157" s="6" t="s">
        <v>452</v>
      </c>
      <c r="E157" s="6" t="s">
        <v>404</v>
      </c>
      <c r="F157" s="6">
        <v>3</v>
      </c>
      <c r="G157" s="2">
        <v>76.790058914603975</v>
      </c>
      <c r="H157" s="2">
        <v>0.21414352643114226</v>
      </c>
      <c r="I157" s="2">
        <v>11.632115496752657</v>
      </c>
      <c r="J157" s="2">
        <v>2.4631532382924815</v>
      </c>
      <c r="K157" s="2">
        <v>3.8204009410250733E-2</v>
      </c>
      <c r="L157" s="2">
        <v>4.7252327428468015E-2</v>
      </c>
      <c r="M157" s="2">
        <v>0.52279170771922057</v>
      </c>
      <c r="N157" s="2">
        <v>3.4383608469225657</v>
      </c>
      <c r="O157" s="2">
        <v>4.5040516357348235</v>
      </c>
      <c r="P157" s="2">
        <v>1.2064424024289705E-2</v>
      </c>
      <c r="Q157" s="3">
        <v>100.43600000000001</v>
      </c>
      <c r="R157" s="3">
        <v>0.97</v>
      </c>
      <c r="S157" s="4">
        <v>2351</v>
      </c>
      <c r="T157" s="2">
        <f t="shared" si="60"/>
        <v>7.9424124826573888</v>
      </c>
      <c r="U157" s="2">
        <v>1.466046711097867</v>
      </c>
      <c r="V157" s="48">
        <v>54.050085860125883</v>
      </c>
      <c r="W157" s="107">
        <v>3.0231356465835182</v>
      </c>
      <c r="X157" s="17">
        <v>0.84862495313805231</v>
      </c>
      <c r="Y157" s="17">
        <v>2.9259739878580229</v>
      </c>
      <c r="Z157" s="17">
        <v>0.22854432728833329</v>
      </c>
      <c r="AA157" s="17">
        <v>0.42622207951030994</v>
      </c>
      <c r="AB157" s="17">
        <v>3.916068860251241</v>
      </c>
      <c r="AC157" s="16">
        <v>88.293554224904327</v>
      </c>
      <c r="AD157" s="17">
        <v>18.74250941222423</v>
      </c>
      <c r="AE157" s="16">
        <v>120.29692515219479</v>
      </c>
      <c r="AF157" s="16">
        <v>119.77467131675127</v>
      </c>
      <c r="AG157" s="17">
        <v>19.482233067580179</v>
      </c>
      <c r="AH157" s="16">
        <v>278.21129033158877</v>
      </c>
      <c r="AI157" s="13">
        <v>24.883864476620104</v>
      </c>
      <c r="AJ157" s="17">
        <v>2.4231598622583079</v>
      </c>
      <c r="AK157" s="16">
        <v>2262.4216233044981</v>
      </c>
      <c r="AL157" s="16">
        <v>40.814926498186132</v>
      </c>
      <c r="AM157" s="16">
        <v>110.99912879188597</v>
      </c>
      <c r="AN157" s="107">
        <v>10.784689454714487</v>
      </c>
      <c r="AO157" s="16">
        <v>40.084582098299336</v>
      </c>
      <c r="AP157" s="17">
        <v>8.7791209553877056</v>
      </c>
      <c r="AQ157" s="17">
        <v>3.4975343176687161</v>
      </c>
      <c r="AR157" s="17">
        <v>8.1471515614407526</v>
      </c>
      <c r="AS157" s="2">
        <v>1.3231205732337366</v>
      </c>
      <c r="AT157" s="17">
        <v>7.1149006967706967</v>
      </c>
      <c r="AU157" s="2">
        <v>1.3189583742722943</v>
      </c>
      <c r="AV157" s="17">
        <v>3.8738348159835621</v>
      </c>
      <c r="AW157" s="2">
        <v>0.56912487555264901</v>
      </c>
      <c r="AX157" s="17">
        <v>3.9179426127883827</v>
      </c>
      <c r="AY157" s="2">
        <v>0.55155601802100529</v>
      </c>
      <c r="AZ157" s="17">
        <v>7.1542292314580607</v>
      </c>
      <c r="BA157" s="2">
        <v>0.97784795763425569</v>
      </c>
      <c r="BB157" s="16">
        <v>30.844394580123147</v>
      </c>
      <c r="BC157" s="17">
        <v>14.555271499947391</v>
      </c>
      <c r="BD157" s="17">
        <v>4.2571662258649345</v>
      </c>
      <c r="BE157" s="2">
        <v>1.0043603028061117</v>
      </c>
      <c r="BF157" s="17">
        <v>10.417438572214902</v>
      </c>
      <c r="BG157" s="13">
        <f t="shared" ref="BG157:BG158" si="70">AH157/AZ157</f>
        <v>38.887667885767229</v>
      </c>
      <c r="BH157" s="13">
        <f t="shared" ref="BH157:BH158" si="71">AK157/AL157</f>
        <v>55.431231106223919</v>
      </c>
      <c r="BI157" s="12">
        <f t="shared" ref="BI157:BI158" si="72">AK157/AH157</f>
        <v>8.1320266356121262</v>
      </c>
      <c r="BJ157" s="2">
        <v>1.2606152930480279</v>
      </c>
      <c r="BK157" s="20">
        <v>8.3490105963675773E-3</v>
      </c>
      <c r="BL157" s="20">
        <v>2.4947247735992412E-2</v>
      </c>
      <c r="BQ157" s="20"/>
      <c r="BV157" s="17"/>
    </row>
    <row r="158" spans="1:93" x14ac:dyDescent="0.25">
      <c r="A158" s="1" t="s">
        <v>204</v>
      </c>
      <c r="B158" s="6">
        <v>493</v>
      </c>
      <c r="C158" s="6" t="s">
        <v>194</v>
      </c>
      <c r="D158" s="6" t="s">
        <v>452</v>
      </c>
      <c r="E158" s="6" t="s">
        <v>404</v>
      </c>
      <c r="F158" s="6">
        <v>3</v>
      </c>
      <c r="G158" s="2">
        <v>77.000321336760933</v>
      </c>
      <c r="H158" s="2">
        <v>0.20384800771208228</v>
      </c>
      <c r="I158" s="2">
        <v>11.628374035989717</v>
      </c>
      <c r="J158" s="2">
        <v>2.3196497429305913</v>
      </c>
      <c r="K158" s="2">
        <v>4.5187982005141389E-2</v>
      </c>
      <c r="L158" s="2">
        <v>4.5187982005141389E-2</v>
      </c>
      <c r="M158" s="2">
        <v>0.46192159383033421</v>
      </c>
      <c r="N158" s="2">
        <v>3.4142030848329048</v>
      </c>
      <c r="O158" s="2">
        <v>4.5489235218509005</v>
      </c>
      <c r="P158" s="2">
        <v>1.3054305912596402E-2</v>
      </c>
      <c r="Q158" s="3">
        <v>100.684</v>
      </c>
      <c r="R158" s="3">
        <v>1.1000000000000001</v>
      </c>
      <c r="S158" s="4">
        <v>2271</v>
      </c>
      <c r="T158" s="2">
        <f t="shared" si="60"/>
        <v>7.9631266066838053</v>
      </c>
      <c r="U158" s="2">
        <v>1.4911288915674119</v>
      </c>
      <c r="V158" s="48">
        <v>34.118488732322817</v>
      </c>
      <c r="W158" s="107">
        <v>2.7454088911015453</v>
      </c>
      <c r="X158" s="17">
        <v>0.73367834190709136</v>
      </c>
      <c r="Y158" s="17">
        <v>2.5345544911469391</v>
      </c>
      <c r="Z158" s="17">
        <v>0.16233971991882171</v>
      </c>
      <c r="AA158" s="17">
        <v>5.232508584072719E-2</v>
      </c>
      <c r="AB158" s="17">
        <v>5.2794769798376331</v>
      </c>
      <c r="AC158" s="16">
        <v>62.255798034129391</v>
      </c>
      <c r="AD158" s="16">
        <v>20.316953967504439</v>
      </c>
      <c r="AE158" s="16">
        <v>136.59947479904073</v>
      </c>
      <c r="AF158" s="16">
        <v>63.371757821239662</v>
      </c>
      <c r="AG158" s="16">
        <v>24.965375115715251</v>
      </c>
      <c r="AH158" s="16">
        <v>288.01641649666925</v>
      </c>
      <c r="AI158" s="13">
        <v>26.456009884622649</v>
      </c>
      <c r="AJ158" s="17">
        <v>2.9366519300210667</v>
      </c>
      <c r="AK158" s="16">
        <v>1863.2456151887245</v>
      </c>
      <c r="AL158" s="16">
        <v>37.126518565153788</v>
      </c>
      <c r="AM158" s="16">
        <v>115.71359460284303</v>
      </c>
      <c r="AN158" s="107">
        <v>7.9038556545954863</v>
      </c>
      <c r="AO158" s="16">
        <v>29.637603938866185</v>
      </c>
      <c r="AP158" s="17">
        <v>5.9771603205340318</v>
      </c>
      <c r="AQ158" s="17">
        <v>2.5989164250849948</v>
      </c>
      <c r="AR158" s="17">
        <v>6.303211914706794</v>
      </c>
      <c r="AS158" s="2">
        <v>0.96068910114162143</v>
      </c>
      <c r="AT158" s="17">
        <v>5.220914574494814</v>
      </c>
      <c r="AU158" s="2">
        <v>1.0488392060535454</v>
      </c>
      <c r="AV158" s="17">
        <v>3.106407001534802</v>
      </c>
      <c r="AW158" s="2">
        <v>0.44254589805616823</v>
      </c>
      <c r="AX158" s="17">
        <v>2.8508610767036928</v>
      </c>
      <c r="AY158" s="2">
        <v>0.42784407440473848</v>
      </c>
      <c r="AZ158" s="17">
        <v>7.7497746954818947</v>
      </c>
      <c r="BA158" s="2">
        <v>1.0422129952059171</v>
      </c>
      <c r="BB158" s="16">
        <v>31.621404462809714</v>
      </c>
      <c r="BC158" s="17">
        <v>17.427496831409329</v>
      </c>
      <c r="BD158" s="17">
        <v>4.0734050235560026</v>
      </c>
      <c r="BE158" s="17">
        <v>2.1555260497012454</v>
      </c>
      <c r="BF158" s="17">
        <v>13.022913978004608</v>
      </c>
      <c r="BG158" s="13">
        <f t="shared" si="70"/>
        <v>37.164489009542734</v>
      </c>
      <c r="BH158" s="13">
        <f t="shared" si="71"/>
        <v>50.186381249803738</v>
      </c>
      <c r="BI158" s="12">
        <f t="shared" si="72"/>
        <v>6.4692340730177511</v>
      </c>
      <c r="BJ158" s="2">
        <v>1.290663143315562</v>
      </c>
      <c r="BK158" s="20">
        <v>1.5779899980379593E-2</v>
      </c>
      <c r="BL158" s="20">
        <v>3.3740919207325637E-2</v>
      </c>
      <c r="BQ158" s="20"/>
      <c r="BV158" s="17"/>
    </row>
    <row r="159" spans="1:93" x14ac:dyDescent="0.25">
      <c r="A159" s="1" t="s">
        <v>212</v>
      </c>
      <c r="B159" s="6">
        <v>502</v>
      </c>
      <c r="C159" s="6" t="s">
        <v>194</v>
      </c>
      <c r="D159" s="6" t="s">
        <v>453</v>
      </c>
      <c r="E159" s="6" t="s">
        <v>404</v>
      </c>
      <c r="F159" s="6">
        <v>3</v>
      </c>
      <c r="G159" s="2">
        <v>77.324363519174995</v>
      </c>
      <c r="H159" s="2">
        <v>0.17422655494682565</v>
      </c>
      <c r="I159" s="2">
        <v>11.652030293264584</v>
      </c>
      <c r="J159" s="2">
        <v>2.0846761198839832</v>
      </c>
      <c r="K159" s="2">
        <v>3.0212697389622945E-2</v>
      </c>
      <c r="L159" s="2">
        <v>1.8127618433773765E-2</v>
      </c>
      <c r="M159" s="2">
        <v>0.37262326780534966</v>
      </c>
      <c r="N159" s="2">
        <v>3.3938930067676445</v>
      </c>
      <c r="O159" s="2">
        <v>4.6829680953915567</v>
      </c>
      <c r="P159" s="2">
        <v>1.1077989042861747E-2</v>
      </c>
      <c r="Q159" s="3">
        <v>100.036</v>
      </c>
      <c r="R159" s="3">
        <v>0.74</v>
      </c>
      <c r="S159" s="4">
        <v>1828</v>
      </c>
      <c r="T159" s="2">
        <f t="shared" si="60"/>
        <v>8.0768611021592012</v>
      </c>
      <c r="U159" s="2">
        <v>1.5442547720557822</v>
      </c>
      <c r="V159" s="48"/>
      <c r="W159" s="48"/>
      <c r="X159" s="2"/>
      <c r="Y159" s="17"/>
      <c r="Z159" s="2"/>
      <c r="AA159" s="2"/>
      <c r="AB159" s="2"/>
      <c r="AC159" s="16"/>
      <c r="AD159" s="16"/>
      <c r="AE159" s="16"/>
      <c r="AF159" s="16"/>
      <c r="AG159" s="16"/>
      <c r="AH159" s="16"/>
      <c r="AI159" s="13"/>
      <c r="AJ159" s="17"/>
      <c r="AK159" s="16"/>
      <c r="AL159" s="16"/>
      <c r="AM159" s="16"/>
      <c r="AN159" s="107"/>
      <c r="AO159" s="16"/>
      <c r="AP159" s="17"/>
      <c r="AQ159" s="17"/>
      <c r="AR159" s="17"/>
      <c r="AS159" s="2"/>
      <c r="AT159" s="17"/>
      <c r="AU159" s="2"/>
      <c r="AV159" s="17"/>
      <c r="AW159" s="2"/>
      <c r="AX159" s="17"/>
      <c r="AY159" s="2"/>
      <c r="AZ159" s="17"/>
      <c r="BA159" s="2"/>
      <c r="BB159" s="16"/>
      <c r="BC159" s="17"/>
      <c r="BD159" s="17"/>
      <c r="BI159" s="17"/>
      <c r="BQ159" s="20"/>
      <c r="BV159" s="17"/>
    </row>
    <row r="160" spans="1:93" x14ac:dyDescent="0.25">
      <c r="A160" s="1" t="s">
        <v>213</v>
      </c>
      <c r="B160" s="6">
        <v>502</v>
      </c>
      <c r="C160" s="6" t="s">
        <v>194</v>
      </c>
      <c r="D160" s="6" t="s">
        <v>453</v>
      </c>
      <c r="E160" s="6" t="s">
        <v>404</v>
      </c>
      <c r="F160" s="6">
        <v>3</v>
      </c>
      <c r="G160" s="2">
        <v>76.354531193435506</v>
      </c>
      <c r="H160" s="2">
        <v>0.24737540726438997</v>
      </c>
      <c r="I160" s="2">
        <v>11.795583443948352</v>
      </c>
      <c r="J160" s="2">
        <v>2.88604641808455</v>
      </c>
      <c r="K160" s="2">
        <v>3.419009693898073E-2</v>
      </c>
      <c r="L160" s="2">
        <v>5.027955432203049E-2</v>
      </c>
      <c r="M160" s="2">
        <v>0.58324283013555356</v>
      </c>
      <c r="N160" s="2">
        <v>3.5296247134065397</v>
      </c>
      <c r="O160" s="2">
        <v>4.1631470978641234</v>
      </c>
      <c r="P160" s="2">
        <v>2.1117412815252805E-2</v>
      </c>
      <c r="Q160" s="3">
        <v>100.504</v>
      </c>
      <c r="R160" s="3">
        <v>1.06</v>
      </c>
      <c r="S160" s="4">
        <v>1813</v>
      </c>
      <c r="T160" s="2">
        <f t="shared" si="60"/>
        <v>7.6927718112706636</v>
      </c>
      <c r="U160" s="2">
        <v>1.3200461801162799</v>
      </c>
      <c r="V160" s="48"/>
      <c r="W160" s="107"/>
      <c r="X160" s="17"/>
      <c r="Y160" s="17"/>
      <c r="Z160" s="17"/>
      <c r="AA160" s="17"/>
      <c r="AB160" s="17"/>
      <c r="AC160" s="16"/>
      <c r="AD160" s="16"/>
      <c r="AE160" s="16"/>
      <c r="AF160" s="16"/>
      <c r="AG160" s="16"/>
      <c r="AH160" s="16"/>
      <c r="AI160" s="13"/>
      <c r="AJ160" s="17"/>
      <c r="AK160" s="16"/>
      <c r="AL160" s="16"/>
      <c r="AM160" s="16"/>
      <c r="AN160" s="107"/>
      <c r="AO160" s="16"/>
      <c r="AP160" s="17"/>
      <c r="AQ160" s="17"/>
      <c r="AR160" s="17"/>
      <c r="AS160" s="2"/>
      <c r="AT160" s="17"/>
      <c r="AU160" s="2"/>
      <c r="AV160" s="17"/>
      <c r="AX160" s="17"/>
      <c r="AY160" s="2"/>
      <c r="BA160" s="17"/>
      <c r="BB160" s="16"/>
      <c r="BC160" s="16"/>
      <c r="BD160" s="17"/>
      <c r="BI160" s="17"/>
      <c r="BQ160" s="20"/>
      <c r="BV160" s="17"/>
    </row>
    <row r="161" spans="1:93" x14ac:dyDescent="0.25">
      <c r="A161" s="1" t="s">
        <v>214</v>
      </c>
      <c r="B161" s="6">
        <v>502</v>
      </c>
      <c r="C161" s="6" t="s">
        <v>194</v>
      </c>
      <c r="D161" s="6" t="s">
        <v>453</v>
      </c>
      <c r="E161" s="6" t="s">
        <v>404</v>
      </c>
      <c r="F161" s="6">
        <v>3</v>
      </c>
      <c r="G161" s="2">
        <v>77.147513934442728</v>
      </c>
      <c r="H161" s="2">
        <v>0.16198160854779967</v>
      </c>
      <c r="I161" s="2">
        <v>11.801517194196833</v>
      </c>
      <c r="J161" s="2">
        <v>1.9820109865786668</v>
      </c>
      <c r="K161" s="2">
        <v>2.4146326740044671E-2</v>
      </c>
      <c r="L161" s="2">
        <v>1.6097551160029783E-2</v>
      </c>
      <c r="M161" s="2">
        <v>0.36219490110067004</v>
      </c>
      <c r="N161" s="2">
        <v>3.4207296215063283</v>
      </c>
      <c r="O161" s="2">
        <v>4.8192043785339154</v>
      </c>
      <c r="P161" s="2">
        <v>1.4085357265026058E-2</v>
      </c>
      <c r="Q161" s="3">
        <v>100.164</v>
      </c>
      <c r="R161" s="3">
        <v>0.77</v>
      </c>
      <c r="S161" s="4">
        <v>1391</v>
      </c>
      <c r="T161" s="2">
        <f t="shared" si="60"/>
        <v>8.2399340000402432</v>
      </c>
      <c r="U161" s="2">
        <v>1.5767124482578148</v>
      </c>
      <c r="V161" s="48"/>
      <c r="W161" s="107"/>
      <c r="X161" s="2"/>
      <c r="Y161" s="17"/>
      <c r="Z161" s="17"/>
      <c r="AA161" s="17"/>
      <c r="AB161" s="17"/>
      <c r="AC161" s="16"/>
      <c r="AD161" s="16"/>
      <c r="AE161" s="16"/>
      <c r="AF161" s="16"/>
      <c r="AG161" s="16"/>
      <c r="AH161" s="16"/>
      <c r="AI161" s="13"/>
      <c r="AJ161" s="17"/>
      <c r="AK161" s="16"/>
      <c r="AL161" s="16"/>
      <c r="AM161" s="16"/>
      <c r="AN161" s="107"/>
      <c r="AO161" s="16"/>
      <c r="AP161" s="17"/>
      <c r="AQ161" s="17"/>
      <c r="AR161" s="17"/>
      <c r="AS161" s="2"/>
      <c r="AT161" s="17"/>
      <c r="AU161" s="2"/>
      <c r="AV161" s="17"/>
      <c r="AX161" s="17"/>
      <c r="AY161" s="2"/>
      <c r="BA161" s="17"/>
      <c r="BB161" s="16"/>
      <c r="BC161" s="17"/>
      <c r="BD161" s="17"/>
      <c r="BI161" s="17"/>
      <c r="BQ161" s="20"/>
      <c r="BV161" s="17"/>
    </row>
    <row r="162" spans="1:93" x14ac:dyDescent="0.25">
      <c r="A162" s="1" t="s">
        <v>215</v>
      </c>
      <c r="B162" s="6">
        <v>502</v>
      </c>
      <c r="C162" s="6" t="s">
        <v>194</v>
      </c>
      <c r="D162" s="6" t="s">
        <v>453</v>
      </c>
      <c r="E162" s="6" t="s">
        <v>404</v>
      </c>
      <c r="F162" s="6">
        <v>3</v>
      </c>
      <c r="G162" s="2">
        <v>77.065598397596403</v>
      </c>
      <c r="H162" s="2">
        <v>0.19629444166249377</v>
      </c>
      <c r="I162" s="2">
        <v>11.687531296945419</v>
      </c>
      <c r="J162" s="2">
        <v>2.2533800701051581</v>
      </c>
      <c r="K162" s="2">
        <v>3.3049574361542315E-2</v>
      </c>
      <c r="L162" s="2">
        <v>2.0030045067601403E-2</v>
      </c>
      <c r="M162" s="2">
        <v>0.39058587881822737</v>
      </c>
      <c r="N162" s="2">
        <v>3.4651977966950427</v>
      </c>
      <c r="O162" s="2">
        <v>4.5668502754131195</v>
      </c>
      <c r="P162" s="2">
        <v>1.7025538307461195E-2</v>
      </c>
      <c r="Q162" s="3">
        <v>100.58</v>
      </c>
      <c r="R162" s="3">
        <v>0.73</v>
      </c>
      <c r="S162" s="4">
        <v>2252</v>
      </c>
      <c r="T162" s="2">
        <f t="shared" si="60"/>
        <v>8.0320480721081626</v>
      </c>
      <c r="U162" s="2">
        <v>1.4749749476745364</v>
      </c>
      <c r="V162" s="48"/>
      <c r="W162" s="107"/>
      <c r="X162" s="2"/>
      <c r="Y162" s="17"/>
      <c r="Z162" s="17"/>
      <c r="AA162" s="17"/>
      <c r="AB162" s="17"/>
      <c r="AC162" s="16"/>
      <c r="AD162" s="16"/>
      <c r="AE162" s="16"/>
      <c r="AF162" s="16"/>
      <c r="AG162" s="16"/>
      <c r="AH162" s="16"/>
      <c r="AI162" s="13"/>
      <c r="AJ162" s="17"/>
      <c r="AK162" s="16"/>
      <c r="AL162" s="16"/>
      <c r="AM162" s="16"/>
      <c r="AN162" s="107"/>
      <c r="AO162" s="16"/>
      <c r="AP162" s="17"/>
      <c r="AQ162" s="17"/>
      <c r="AR162" s="17"/>
      <c r="AS162" s="2"/>
      <c r="AT162" s="17"/>
      <c r="AU162" s="2"/>
      <c r="AV162" s="17"/>
      <c r="AX162" s="17"/>
      <c r="AY162" s="2"/>
      <c r="BA162" s="17"/>
      <c r="BB162" s="16"/>
      <c r="BC162" s="17"/>
      <c r="BD162" s="17"/>
      <c r="BI162" s="17"/>
      <c r="BQ162" s="20"/>
      <c r="BV162" s="17"/>
    </row>
    <row r="163" spans="1:93" x14ac:dyDescent="0.25">
      <c r="A163" s="1" t="s">
        <v>216</v>
      </c>
      <c r="B163" s="6">
        <v>502</v>
      </c>
      <c r="C163" s="6" t="s">
        <v>194</v>
      </c>
      <c r="D163" s="6" t="s">
        <v>453</v>
      </c>
      <c r="E163" s="6" t="s">
        <v>404</v>
      </c>
      <c r="F163" s="6">
        <v>3</v>
      </c>
      <c r="G163" s="2">
        <v>76.535648810363242</v>
      </c>
      <c r="H163" s="2">
        <v>0.25384289945000704</v>
      </c>
      <c r="I163" s="2">
        <v>11.563954308278101</v>
      </c>
      <c r="J163" s="2">
        <v>2.9715736245139719</v>
      </c>
      <c r="K163" s="2">
        <v>4.5329089187501261E-2</v>
      </c>
      <c r="L163" s="2">
        <v>4.6336402280556847E-2</v>
      </c>
      <c r="M163" s="2">
        <v>0.62453411769446177</v>
      </c>
      <c r="N163" s="2">
        <v>3.4651570401112073</v>
      </c>
      <c r="O163" s="2">
        <v>4.1602030743195604</v>
      </c>
      <c r="P163" s="2">
        <v>2.3168201140278424E-2</v>
      </c>
      <c r="Q163" s="3">
        <v>100.254</v>
      </c>
      <c r="R163" s="3">
        <v>0.98</v>
      </c>
      <c r="S163" s="4">
        <v>1933</v>
      </c>
      <c r="T163" s="2">
        <f t="shared" si="60"/>
        <v>7.6253601144307677</v>
      </c>
      <c r="U163" s="2">
        <v>1.3436541849805943</v>
      </c>
      <c r="V163" s="48"/>
      <c r="W163" s="107"/>
      <c r="X163" s="17"/>
      <c r="Y163" s="17"/>
      <c r="Z163" s="17"/>
      <c r="AA163" s="17"/>
      <c r="AB163" s="17"/>
      <c r="AC163" s="16"/>
      <c r="AD163" s="16"/>
      <c r="AE163" s="16"/>
      <c r="AF163" s="16"/>
      <c r="AG163" s="16"/>
      <c r="AH163" s="16"/>
      <c r="AI163" s="13"/>
      <c r="AJ163" s="17"/>
      <c r="AK163" s="16"/>
      <c r="AL163" s="16"/>
      <c r="AM163" s="16"/>
      <c r="AN163" s="107"/>
      <c r="AO163" s="16"/>
      <c r="AP163" s="17"/>
      <c r="AQ163" s="17"/>
      <c r="AR163" s="17"/>
      <c r="AS163" s="2"/>
      <c r="AT163" s="17"/>
      <c r="AU163" s="2"/>
      <c r="AV163" s="17"/>
      <c r="AX163" s="17"/>
      <c r="AY163" s="2"/>
      <c r="BA163" s="17"/>
      <c r="BB163" s="16"/>
      <c r="BC163" s="16"/>
      <c r="BD163" s="17"/>
      <c r="BI163" s="17"/>
      <c r="BQ163" s="20"/>
      <c r="BV163" s="17"/>
    </row>
    <row r="164" spans="1:93" x14ac:dyDescent="0.25">
      <c r="A164" s="1" t="s">
        <v>217</v>
      </c>
      <c r="B164" s="6">
        <v>502</v>
      </c>
      <c r="C164" s="6" t="s">
        <v>194</v>
      </c>
      <c r="D164" s="6" t="s">
        <v>453</v>
      </c>
      <c r="E164" s="6" t="s">
        <v>404</v>
      </c>
      <c r="F164" s="6">
        <v>3</v>
      </c>
      <c r="G164" s="2">
        <v>77.22921156834245</v>
      </c>
      <c r="H164" s="2">
        <v>0.15939050674151675</v>
      </c>
      <c r="I164" s="2">
        <v>11.718710841561828</v>
      </c>
      <c r="J164" s="2">
        <v>1.9848629141396423</v>
      </c>
      <c r="K164" s="2">
        <v>6.1149817051776863E-2</v>
      </c>
      <c r="L164" s="2">
        <v>1.5036840258633654E-2</v>
      </c>
      <c r="M164" s="2">
        <v>0.35085960603478528</v>
      </c>
      <c r="N164" s="2">
        <v>3.4283995789684734</v>
      </c>
      <c r="O164" s="2">
        <v>4.8017643225903468</v>
      </c>
      <c r="P164" s="2">
        <v>1.2029472206906923E-2</v>
      </c>
      <c r="Q164" s="3">
        <v>100.505</v>
      </c>
      <c r="R164" s="3">
        <v>0.75</v>
      </c>
      <c r="S164" s="4">
        <v>1520</v>
      </c>
      <c r="T164" s="2">
        <f t="shared" si="60"/>
        <v>8.2301639015588197</v>
      </c>
      <c r="U164" s="2">
        <v>1.5674919076247282</v>
      </c>
      <c r="V164" s="48">
        <v>35.850953150648003</v>
      </c>
      <c r="W164" s="107">
        <v>2.7951305068518071</v>
      </c>
      <c r="X164" s="17">
        <v>0.50187071148945228</v>
      </c>
      <c r="Y164" s="17">
        <v>2.6884083005252992</v>
      </c>
      <c r="Z164" s="17">
        <v>0.2491558402976653</v>
      </c>
      <c r="AA164" s="17"/>
      <c r="AB164" s="17">
        <v>5.6783513234793661</v>
      </c>
      <c r="AC164" s="16">
        <v>61.651592177276036</v>
      </c>
      <c r="AD164" s="17">
        <v>19.135009122205563</v>
      </c>
      <c r="AE164" s="16">
        <v>142.65855715490514</v>
      </c>
      <c r="AF164" s="16">
        <v>47.311231794269965</v>
      </c>
      <c r="AG164" s="16">
        <v>28.177327911742537</v>
      </c>
      <c r="AH164" s="16">
        <v>280.01746399432022</v>
      </c>
      <c r="AI164" s="13">
        <v>27.802512486617445</v>
      </c>
      <c r="AJ164" s="17">
        <v>3.0015207986205414</v>
      </c>
      <c r="AK164" s="16">
        <v>1479.4347632019289</v>
      </c>
      <c r="AL164" s="16">
        <v>41.317254740309153</v>
      </c>
      <c r="AM164" s="16">
        <v>114.19326484597077</v>
      </c>
      <c r="AN164" s="107">
        <v>9.186181526972792</v>
      </c>
      <c r="AO164" s="16">
        <v>33.683895978277469</v>
      </c>
      <c r="AP164" s="17">
        <v>7.0194320494770057</v>
      </c>
      <c r="AQ164" s="17">
        <v>2.0725702430772333</v>
      </c>
      <c r="AR164" s="17">
        <v>6.5843839315865083</v>
      </c>
      <c r="AS164" s="2">
        <v>1.0359979306027387</v>
      </c>
      <c r="AT164" s="17">
        <v>5.5652281239354862</v>
      </c>
      <c r="AU164" s="2">
        <v>1.0909665442903302</v>
      </c>
      <c r="AV164" s="17">
        <v>3.334623477744016</v>
      </c>
      <c r="AW164" s="2">
        <v>0.45036108179494022</v>
      </c>
      <c r="AX164" s="17">
        <v>2.9777230520118505</v>
      </c>
      <c r="AY164" s="2">
        <v>0.50124835563179315</v>
      </c>
      <c r="AZ164" s="17">
        <v>7.7990654454718742</v>
      </c>
      <c r="BA164" s="17">
        <v>2.1403304896112072</v>
      </c>
      <c r="BB164" s="16">
        <v>29.475701648691143</v>
      </c>
      <c r="BC164" s="17">
        <v>17.083412321442431</v>
      </c>
      <c r="BD164" s="17">
        <v>4.1889062435105631</v>
      </c>
      <c r="BE164" s="17">
        <v>3.0153211350583149</v>
      </c>
      <c r="BF164" s="17">
        <v>13.875452491256302</v>
      </c>
      <c r="BG164" s="13">
        <f t="shared" ref="BG164" si="73">AH164/AZ164</f>
        <v>35.903976694656144</v>
      </c>
      <c r="BH164" s="13">
        <f>AK164/AL164</f>
        <v>35.806705273634527</v>
      </c>
      <c r="BI164" s="12">
        <f>AK164/AH164</f>
        <v>5.2833660518828829</v>
      </c>
      <c r="BJ164" s="2">
        <v>0.92928665216874129</v>
      </c>
      <c r="BK164" s="20">
        <v>2.1136629972951026E-2</v>
      </c>
      <c r="BL164" s="20">
        <v>2.9687777228765155E-2</v>
      </c>
      <c r="BQ164" s="20"/>
      <c r="BV164" s="17"/>
      <c r="CM164" s="1" t="s">
        <v>346</v>
      </c>
    </row>
    <row r="165" spans="1:93" x14ac:dyDescent="0.25">
      <c r="A165" s="1" t="s">
        <v>218</v>
      </c>
      <c r="B165" s="6">
        <v>502</v>
      </c>
      <c r="C165" s="6" t="s">
        <v>194</v>
      </c>
      <c r="D165" s="6" t="s">
        <v>453</v>
      </c>
      <c r="E165" s="6" t="s">
        <v>404</v>
      </c>
      <c r="F165" s="6">
        <v>3</v>
      </c>
      <c r="G165" s="2">
        <v>76.671398226168549</v>
      </c>
      <c r="H165" s="2">
        <v>0.24664512297021132</v>
      </c>
      <c r="I165" s="2">
        <v>11.647690092919776</v>
      </c>
      <c r="J165" s="2">
        <v>2.7483313702394976</v>
      </c>
      <c r="K165" s="2">
        <v>3.1208158416638983E-2</v>
      </c>
      <c r="L165" s="2">
        <v>3.825516193007359E-2</v>
      </c>
      <c r="M165" s="2">
        <v>0.6040288725801094</v>
      </c>
      <c r="N165" s="2">
        <v>3.5436360524699748</v>
      </c>
      <c r="O165" s="2">
        <v>4.1677992208027543</v>
      </c>
      <c r="P165" s="2">
        <v>1.8120866177403279E-2</v>
      </c>
      <c r="Q165" s="3">
        <v>100.283</v>
      </c>
      <c r="R165" s="3">
        <v>0.95</v>
      </c>
      <c r="S165" s="4">
        <v>1831</v>
      </c>
      <c r="T165" s="2">
        <f t="shared" si="60"/>
        <v>7.7114352732727287</v>
      </c>
      <c r="U165" s="2">
        <v>1.316296048922768</v>
      </c>
      <c r="V165" s="48"/>
      <c r="W165" s="107"/>
      <c r="X165" s="17"/>
      <c r="Y165" s="17"/>
      <c r="Z165" s="17"/>
      <c r="AA165" s="17"/>
      <c r="AB165" s="17"/>
      <c r="AC165" s="16"/>
      <c r="AD165" s="16"/>
      <c r="AE165" s="16"/>
      <c r="AF165" s="16"/>
      <c r="AG165" s="16"/>
      <c r="AH165" s="16"/>
      <c r="AI165" s="13"/>
      <c r="AJ165" s="17"/>
      <c r="AK165" s="16"/>
      <c r="AL165" s="16"/>
      <c r="AM165" s="16"/>
      <c r="AN165" s="107"/>
      <c r="AO165" s="16"/>
      <c r="AP165" s="17"/>
      <c r="AQ165" s="17"/>
      <c r="AR165" s="17"/>
      <c r="AS165" s="2"/>
      <c r="AT165" s="17"/>
      <c r="AU165" s="2"/>
      <c r="AV165" s="17"/>
      <c r="AW165" s="2"/>
      <c r="AX165" s="17"/>
      <c r="AY165" s="17"/>
      <c r="AZ165" s="17"/>
      <c r="BA165" s="2"/>
      <c r="BB165" s="16"/>
      <c r="BC165" s="16"/>
      <c r="BD165" s="17"/>
      <c r="BE165" s="20"/>
      <c r="BF165" s="20"/>
      <c r="BG165" s="20"/>
      <c r="BH165" s="20"/>
      <c r="BI165" s="17"/>
      <c r="BJ165" s="2"/>
      <c r="BK165" s="20"/>
      <c r="BL165" s="20"/>
      <c r="BQ165" s="20"/>
      <c r="BV165" s="17"/>
    </row>
    <row r="166" spans="1:93" x14ac:dyDescent="0.25">
      <c r="A166" s="1" t="s">
        <v>208</v>
      </c>
      <c r="B166" s="6">
        <v>505</v>
      </c>
      <c r="C166" s="6" t="s">
        <v>194</v>
      </c>
      <c r="D166" s="6" t="s">
        <v>452</v>
      </c>
      <c r="E166" s="6" t="s">
        <v>404</v>
      </c>
      <c r="F166" s="6">
        <v>3</v>
      </c>
      <c r="G166" s="2">
        <v>77.176254687624663</v>
      </c>
      <c r="H166" s="2">
        <v>0.14362084097981329</v>
      </c>
      <c r="I166" s="2">
        <v>11.888614058884546</v>
      </c>
      <c r="J166" s="2">
        <v>1.8251815207851274</v>
      </c>
      <c r="K166" s="2">
        <v>3.4907843293704624E-2</v>
      </c>
      <c r="L166" s="2">
        <v>1.2965770366233144E-2</v>
      </c>
      <c r="M166" s="2">
        <v>0.34907843293704621</v>
      </c>
      <c r="N166" s="2">
        <v>3.5306790074204102</v>
      </c>
      <c r="O166" s="2">
        <v>4.8571770525811857</v>
      </c>
      <c r="P166" s="2">
        <v>7.9789356099896278E-3</v>
      </c>
      <c r="Q166" s="3">
        <v>100.56399999999999</v>
      </c>
      <c r="R166" s="3">
        <v>0.3</v>
      </c>
      <c r="S166" s="4">
        <v>939</v>
      </c>
      <c r="T166" s="2">
        <f t="shared" si="60"/>
        <v>8.3878560600015959</v>
      </c>
      <c r="U166" s="2">
        <v>1.5396485568010627</v>
      </c>
      <c r="V166" s="48">
        <v>46.386997786581269</v>
      </c>
      <c r="W166" s="107">
        <v>2.5945346789712147</v>
      </c>
      <c r="X166" s="17">
        <v>0.1970397049032569</v>
      </c>
      <c r="Y166" s="17">
        <v>1.400932447350919</v>
      </c>
      <c r="Z166" s="17">
        <v>0.2141752717613942</v>
      </c>
      <c r="AA166" s="17"/>
      <c r="AB166" s="17">
        <v>2.5338691907134523</v>
      </c>
      <c r="AC166" s="16">
        <v>68.240357518978911</v>
      </c>
      <c r="AD166" s="16">
        <v>21.101871435485315</v>
      </c>
      <c r="AE166" s="16">
        <v>162.23668416586364</v>
      </c>
      <c r="AF166" s="16">
        <v>31.893204428463235</v>
      </c>
      <c r="AG166" s="17">
        <v>12.207540201568758</v>
      </c>
      <c r="AH166" s="16">
        <v>241.82915793630653</v>
      </c>
      <c r="AI166" s="13">
        <v>28.286272497710772</v>
      </c>
      <c r="AJ166" s="17">
        <v>3.2532916734163124</v>
      </c>
      <c r="AK166" s="16">
        <v>940.04671706069018</v>
      </c>
      <c r="AL166" s="16">
        <v>31.250840930668666</v>
      </c>
      <c r="AM166" s="16">
        <v>121.888658639102</v>
      </c>
      <c r="AN166" s="107">
        <v>6.8939081078338944</v>
      </c>
      <c r="AO166" s="16">
        <v>24.650959583469813</v>
      </c>
      <c r="AP166" s="17">
        <v>4.7592925072143917</v>
      </c>
      <c r="AQ166" s="2">
        <v>1.6392560659541071</v>
      </c>
      <c r="AR166" s="17">
        <v>4.5796710463613959</v>
      </c>
      <c r="AS166" s="2">
        <v>0.64489041204102793</v>
      </c>
      <c r="AT166" s="17">
        <v>3.2403141199413628</v>
      </c>
      <c r="AU166" s="2">
        <v>0.61714004205221329</v>
      </c>
      <c r="AV166" s="2">
        <v>1.8753598881982172</v>
      </c>
      <c r="AW166" s="2">
        <v>0.28227620200291631</v>
      </c>
      <c r="AX166" s="17">
        <v>1.9699461680255506</v>
      </c>
      <c r="AY166" s="2">
        <v>0.28699625208684676</v>
      </c>
      <c r="AZ166" s="17">
        <v>7.0883585510123348</v>
      </c>
      <c r="BA166" s="2">
        <v>0.7775447063527785</v>
      </c>
      <c r="BB166" s="16">
        <v>34.060625118384266</v>
      </c>
      <c r="BC166" s="17">
        <v>19.430675460028738</v>
      </c>
      <c r="BD166" s="17">
        <v>4.5263940529446645</v>
      </c>
      <c r="BE166" s="17">
        <v>5.0868731152356323</v>
      </c>
      <c r="BF166" s="17">
        <v>15.863804523141333</v>
      </c>
      <c r="BG166" s="13">
        <f t="shared" ref="BG166" si="74">AH166/AZ166</f>
        <v>34.116383390590386</v>
      </c>
      <c r="BH166" s="13">
        <f>AK166/AL166</f>
        <v>30.080685481271505</v>
      </c>
      <c r="BI166" s="12">
        <f>AK166/AH166</f>
        <v>3.8872347945249914</v>
      </c>
      <c r="BJ166" s="2">
        <v>1.0703047668665757</v>
      </c>
      <c r="BK166" s="20">
        <v>3.1354641777780898E-2</v>
      </c>
      <c r="BL166" s="20">
        <v>4.0566372137114275E-2</v>
      </c>
      <c r="BQ166" s="20"/>
      <c r="BV166" s="17"/>
    </row>
    <row r="167" spans="1:93" x14ac:dyDescent="0.25">
      <c r="A167" s="53" t="s">
        <v>387</v>
      </c>
      <c r="B167" s="54">
        <v>505</v>
      </c>
      <c r="C167" s="55" t="s">
        <v>177</v>
      </c>
      <c r="D167" s="6" t="s">
        <v>452</v>
      </c>
      <c r="E167" s="6" t="s">
        <v>404</v>
      </c>
      <c r="F167" s="6">
        <v>3</v>
      </c>
      <c r="G167" s="57">
        <v>76.297257502185644</v>
      </c>
      <c r="H167" s="57">
        <v>0.13809914490420711</v>
      </c>
      <c r="I167" s="57">
        <v>12.368441664048328</v>
      </c>
      <c r="J167" s="57">
        <v>1.9818638525891423</v>
      </c>
      <c r="K167" s="57">
        <v>2.2176505021113544E-2</v>
      </c>
      <c r="L167" s="57">
        <v>5.6449285508289031E-2</v>
      </c>
      <c r="M167" s="57">
        <v>0.37196047058140447</v>
      </c>
      <c r="N167" s="57">
        <v>3.7528694633457151</v>
      </c>
      <c r="O167" s="57">
        <v>4.9897136297505478</v>
      </c>
      <c r="P167" s="58">
        <v>2.1168482065608386E-2</v>
      </c>
      <c r="Q167" s="51">
        <v>99.447000000000003</v>
      </c>
      <c r="R167" s="51">
        <v>0.17</v>
      </c>
      <c r="S167" s="48">
        <v>598</v>
      </c>
      <c r="T167" s="2">
        <f t="shared" si="60"/>
        <v>8.7425830930962629</v>
      </c>
      <c r="U167" s="51">
        <v>1.4880175820776131</v>
      </c>
      <c r="V167" s="48"/>
      <c r="W167" s="107"/>
      <c r="X167" s="64"/>
      <c r="Y167" s="64"/>
      <c r="Z167" s="64"/>
      <c r="AA167" s="64"/>
      <c r="AB167" s="64"/>
      <c r="AC167" s="74"/>
      <c r="AD167" s="74"/>
      <c r="AE167" s="74"/>
      <c r="AF167" s="75"/>
      <c r="AG167" s="74"/>
      <c r="AH167" s="75"/>
      <c r="AI167" s="73"/>
      <c r="AJ167" s="64"/>
      <c r="AK167" s="75"/>
      <c r="AL167" s="74"/>
      <c r="AM167" s="75"/>
      <c r="AN167" s="107"/>
      <c r="AO167" s="74"/>
      <c r="AP167" s="64"/>
      <c r="AQ167" s="64"/>
      <c r="AR167" s="64"/>
      <c r="AS167" s="51"/>
      <c r="AT167" s="64"/>
      <c r="AU167" s="51"/>
      <c r="AV167" s="64"/>
      <c r="AW167" s="75"/>
      <c r="AX167" s="64"/>
      <c r="AY167" s="64"/>
      <c r="AZ167" s="75"/>
      <c r="BA167" s="64"/>
      <c r="BB167" s="74"/>
      <c r="BC167" s="74"/>
      <c r="BD167" s="64"/>
      <c r="BE167" s="75"/>
      <c r="BF167" s="75"/>
      <c r="BG167" s="75"/>
      <c r="BH167" s="75"/>
      <c r="BI167" s="64"/>
      <c r="BJ167" s="76"/>
      <c r="BK167" s="75"/>
      <c r="BL167" s="75"/>
      <c r="BM167" s="75"/>
      <c r="BN167" s="52"/>
      <c r="BO167" s="52"/>
      <c r="BP167" s="101"/>
      <c r="BQ167" s="71"/>
      <c r="BR167" s="52"/>
      <c r="BS167" s="52"/>
      <c r="BT167" s="52"/>
      <c r="BU167" s="52"/>
      <c r="BV167" s="65"/>
      <c r="BW167" s="52"/>
      <c r="BX167" s="52"/>
      <c r="BY167" s="52"/>
      <c r="BZ167" s="52"/>
      <c r="CA167" s="52"/>
      <c r="CB167" s="52"/>
      <c r="CC167" s="52"/>
      <c r="CD167" s="52"/>
      <c r="CE167" s="52"/>
      <c r="CF167" s="52"/>
      <c r="CG167" s="52"/>
      <c r="CH167" s="52"/>
      <c r="CI167" s="52"/>
      <c r="CJ167" s="52"/>
      <c r="CK167" s="52"/>
      <c r="CL167" s="52"/>
      <c r="CM167" s="52"/>
      <c r="CN167" s="52"/>
      <c r="CO167" s="52"/>
    </row>
    <row r="168" spans="1:93" x14ac:dyDescent="0.25">
      <c r="A168" s="1" t="s">
        <v>206</v>
      </c>
      <c r="B168" s="6">
        <v>511</v>
      </c>
      <c r="C168" s="6" t="s">
        <v>177</v>
      </c>
      <c r="D168" s="6" t="s">
        <v>452</v>
      </c>
      <c r="E168" s="6" t="s">
        <v>404</v>
      </c>
      <c r="F168" s="6">
        <v>3</v>
      </c>
      <c r="G168" s="2">
        <v>77.272635672974218</v>
      </c>
      <c r="H168" s="2">
        <v>0.12292686858916227</v>
      </c>
      <c r="I168" s="2">
        <v>12.050863510871975</v>
      </c>
      <c r="J168" s="2">
        <v>1.6423835721338893</v>
      </c>
      <c r="K168" s="2">
        <v>2.2167140237389919E-2</v>
      </c>
      <c r="L168" s="2">
        <v>1.2091167402212683E-2</v>
      </c>
      <c r="M168" s="2">
        <v>0.34258307639602603</v>
      </c>
      <c r="N168" s="2">
        <v>3.3250710356084876</v>
      </c>
      <c r="O168" s="2">
        <v>5.1891260101162766</v>
      </c>
      <c r="P168" s="2">
        <v>2.0151945670354471E-2</v>
      </c>
      <c r="Q168" s="3">
        <v>99.616</v>
      </c>
      <c r="R168" s="3">
        <v>0.37</v>
      </c>
      <c r="S168" s="4">
        <v>578</v>
      </c>
      <c r="T168" s="2">
        <f t="shared" si="60"/>
        <v>8.5141970457247638</v>
      </c>
      <c r="U168" s="2">
        <v>1.7465828410827064</v>
      </c>
      <c r="V168" s="48"/>
      <c r="W168" s="48"/>
      <c r="X168" s="17"/>
      <c r="Y168" s="17"/>
      <c r="Z168" s="17"/>
      <c r="AA168" s="17"/>
      <c r="AB168" s="2"/>
      <c r="AC168" s="16"/>
      <c r="AD168" s="16"/>
      <c r="AE168" s="16"/>
      <c r="AF168" s="16"/>
      <c r="AG168" s="16"/>
      <c r="AH168" s="16"/>
      <c r="AI168" s="13"/>
      <c r="AJ168" s="2"/>
      <c r="AK168" s="16"/>
      <c r="AL168" s="16"/>
      <c r="AM168" s="16"/>
      <c r="AN168" s="48"/>
      <c r="AO168" s="16"/>
      <c r="AP168" s="17"/>
      <c r="AQ168" s="17"/>
      <c r="AR168" s="16"/>
      <c r="AS168" s="17"/>
      <c r="AT168" s="17"/>
      <c r="AU168" s="17"/>
      <c r="AV168" s="17"/>
      <c r="AX168" s="17"/>
      <c r="AY168" s="2"/>
      <c r="BA168" s="17"/>
      <c r="BB168" s="16"/>
      <c r="BC168" s="16"/>
      <c r="BD168" s="17"/>
      <c r="BI168" s="17"/>
      <c r="BQ168" s="20"/>
      <c r="BV168" s="17"/>
    </row>
    <row r="169" spans="1:93" x14ac:dyDescent="0.25">
      <c r="A169" s="1" t="s">
        <v>205</v>
      </c>
      <c r="B169" s="6">
        <v>510</v>
      </c>
      <c r="C169" s="6" t="s">
        <v>177</v>
      </c>
      <c r="D169" s="6" t="s">
        <v>452</v>
      </c>
      <c r="E169" s="6" t="s">
        <v>404</v>
      </c>
      <c r="F169" s="6">
        <v>3</v>
      </c>
      <c r="G169" s="2">
        <v>77.15148465022645</v>
      </c>
      <c r="H169" s="2">
        <v>0.13588324106693503</v>
      </c>
      <c r="I169" s="2">
        <v>12.058379466532456</v>
      </c>
      <c r="J169" s="2">
        <v>1.7413185707096117</v>
      </c>
      <c r="K169" s="2">
        <v>2.21439355812783E-2</v>
      </c>
      <c r="L169" s="2">
        <v>7.0457976849521865E-3</v>
      </c>
      <c r="M169" s="2">
        <v>0.33215903371917449</v>
      </c>
      <c r="N169" s="2">
        <v>3.4121791645697019</v>
      </c>
      <c r="O169" s="2">
        <v>5.1233014594866608</v>
      </c>
      <c r="P169" s="2">
        <v>1.6104680422747854E-2</v>
      </c>
      <c r="Q169" s="3">
        <v>99.620000000000033</v>
      </c>
      <c r="R169" s="3">
        <v>0.27</v>
      </c>
      <c r="S169" s="4">
        <v>724</v>
      </c>
      <c r="T169" s="2">
        <f t="shared" si="60"/>
        <v>8.5354806240563619</v>
      </c>
      <c r="U169" s="2">
        <v>1.6804050738417513</v>
      </c>
      <c r="V169" s="48"/>
      <c r="W169" s="107"/>
      <c r="X169" s="17"/>
      <c r="Y169" s="17"/>
      <c r="Z169" s="17"/>
      <c r="AA169" s="17"/>
      <c r="AB169" s="17"/>
      <c r="AC169" s="16"/>
      <c r="AD169" s="16"/>
      <c r="AE169" s="16"/>
      <c r="AF169" s="16"/>
      <c r="AG169" s="16"/>
      <c r="AH169" s="16"/>
      <c r="AI169" s="13"/>
      <c r="AJ169" s="17"/>
      <c r="AK169" s="16"/>
      <c r="AL169" s="16"/>
      <c r="AM169" s="16"/>
      <c r="AN169" s="107"/>
      <c r="AO169" s="16"/>
      <c r="AP169" s="17"/>
      <c r="AQ169" s="17"/>
      <c r="AR169" s="17"/>
      <c r="AS169" s="2"/>
      <c r="AT169" s="17"/>
      <c r="AU169" s="2"/>
      <c r="AV169" s="17"/>
      <c r="AX169" s="17"/>
      <c r="AY169" s="2"/>
      <c r="BA169" s="17"/>
      <c r="BB169" s="16"/>
      <c r="BC169" s="17"/>
      <c r="BD169" s="17"/>
      <c r="BI169" s="17"/>
      <c r="BQ169" s="20"/>
      <c r="BV169" s="17"/>
    </row>
    <row r="170" spans="1:93" x14ac:dyDescent="0.25">
      <c r="A170" s="24" t="s">
        <v>199</v>
      </c>
      <c r="B170" s="6">
        <v>418</v>
      </c>
      <c r="C170" s="6" t="s">
        <v>177</v>
      </c>
      <c r="D170" s="6" t="s">
        <v>452</v>
      </c>
      <c r="E170" s="6" t="s">
        <v>404</v>
      </c>
      <c r="F170" s="6">
        <v>3</v>
      </c>
      <c r="G170" s="2">
        <v>77.348676547375177</v>
      </c>
      <c r="H170" s="2">
        <v>0.12451299353335743</v>
      </c>
      <c r="I170" s="2">
        <v>11.979354942362534</v>
      </c>
      <c r="J170" s="2">
        <v>1.6769088645218297</v>
      </c>
      <c r="K170" s="2">
        <v>1.8074466803229303E-2</v>
      </c>
      <c r="L170" s="2">
        <v>1.3053781580110052E-2</v>
      </c>
      <c r="M170" s="2">
        <v>0.3313652247258706</v>
      </c>
      <c r="N170" s="2">
        <v>3.3136522472587058</v>
      </c>
      <c r="O170" s="2">
        <v>5.1813471502590671</v>
      </c>
      <c r="P170" s="2">
        <v>1.3053781580110052E-2</v>
      </c>
      <c r="Q170" s="3">
        <v>99.89800000000001</v>
      </c>
      <c r="R170" s="3">
        <v>0.31</v>
      </c>
      <c r="S170" s="4">
        <v>563</v>
      </c>
      <c r="T170" s="2">
        <f t="shared" si="60"/>
        <v>8.4949993975177733</v>
      </c>
      <c r="U170" s="2">
        <v>1.7499742640750997</v>
      </c>
      <c r="V170" s="48"/>
      <c r="W170" s="48"/>
      <c r="X170" s="17"/>
      <c r="Y170" s="17"/>
      <c r="Z170" s="17"/>
      <c r="AA170" s="17"/>
      <c r="AB170" s="2"/>
      <c r="AC170" s="16"/>
      <c r="AD170" s="16"/>
      <c r="AE170" s="16"/>
      <c r="AF170" s="16"/>
      <c r="AG170" s="16"/>
      <c r="AH170" s="16"/>
      <c r="AI170" s="13"/>
      <c r="AJ170" s="17"/>
      <c r="AK170" s="16"/>
      <c r="AL170" s="16"/>
      <c r="AM170" s="16"/>
      <c r="AN170" s="107"/>
      <c r="AO170" s="16"/>
      <c r="AP170" s="17"/>
      <c r="AQ170" s="17"/>
      <c r="AR170" s="17"/>
      <c r="AS170" s="2"/>
      <c r="AT170" s="17"/>
      <c r="AU170" s="2"/>
      <c r="AV170" s="17"/>
      <c r="AW170" s="2"/>
      <c r="AX170" s="17"/>
      <c r="AY170" s="17"/>
      <c r="AZ170" s="17"/>
      <c r="BA170" s="2"/>
      <c r="BB170" s="16"/>
      <c r="BC170" s="17"/>
      <c r="BD170" s="17"/>
      <c r="BI170" s="17"/>
      <c r="BQ170" s="20"/>
      <c r="BV170" s="17"/>
      <c r="BW170" s="17"/>
    </row>
    <row r="171" spans="1:93" x14ac:dyDescent="0.25">
      <c r="A171" s="1" t="s">
        <v>207</v>
      </c>
      <c r="B171" s="6">
        <v>512</v>
      </c>
      <c r="C171" s="6" t="s">
        <v>177</v>
      </c>
      <c r="D171" s="6" t="s">
        <v>452</v>
      </c>
      <c r="E171" s="6" t="s">
        <v>404</v>
      </c>
      <c r="F171" s="6">
        <v>3</v>
      </c>
      <c r="G171" s="2">
        <v>77.216386977343149</v>
      </c>
      <c r="H171" s="2">
        <v>0.12173528109783088</v>
      </c>
      <c r="I171" s="2">
        <v>12.103102740552938</v>
      </c>
      <c r="J171" s="2">
        <v>1.6298442593263309</v>
      </c>
      <c r="K171" s="2">
        <v>3.7224838021650768E-2</v>
      </c>
      <c r="L171" s="2">
        <v>7.0425369230150102E-3</v>
      </c>
      <c r="M171" s="2">
        <v>0.36218761318362908</v>
      </c>
      <c r="N171" s="2">
        <v>3.430721558211598</v>
      </c>
      <c r="O171" s="2">
        <v>5.0806873516036859</v>
      </c>
      <c r="P171" s="2">
        <v>1.1066843736166444E-2</v>
      </c>
      <c r="Q171" s="3">
        <v>99.646000000000001</v>
      </c>
      <c r="R171" s="3">
        <v>0.25</v>
      </c>
      <c r="S171" s="4">
        <v>505</v>
      </c>
      <c r="T171" s="2">
        <f t="shared" ref="T171:T189" si="75">N171+O171</f>
        <v>8.5114089098152839</v>
      </c>
      <c r="U171" s="2">
        <v>1.6574212366052616</v>
      </c>
      <c r="V171" s="48"/>
      <c r="W171" s="107"/>
      <c r="X171" s="17"/>
      <c r="Y171" s="17"/>
      <c r="Z171" s="17"/>
      <c r="AA171" s="17"/>
      <c r="AB171" s="17"/>
      <c r="AC171" s="16"/>
      <c r="AD171" s="16"/>
      <c r="AE171" s="16"/>
      <c r="AF171" s="16"/>
      <c r="AG171" s="16"/>
      <c r="AH171" s="16"/>
      <c r="AI171" s="13"/>
      <c r="AJ171" s="17"/>
      <c r="AK171" s="16"/>
      <c r="AL171" s="16"/>
      <c r="AM171" s="16"/>
      <c r="AN171" s="48"/>
      <c r="AO171" s="16"/>
      <c r="AP171" s="17"/>
      <c r="AQ171" s="17"/>
      <c r="AR171" s="17"/>
      <c r="AS171" s="2"/>
      <c r="AT171" s="17"/>
      <c r="AU171" s="2"/>
      <c r="AV171" s="17"/>
      <c r="AX171" s="17"/>
      <c r="AY171" s="2"/>
      <c r="BA171" s="17"/>
      <c r="BB171" s="16"/>
      <c r="BC171" s="17"/>
      <c r="BD171" s="17"/>
      <c r="BI171" s="17"/>
      <c r="BQ171" s="20"/>
      <c r="BV171" s="17"/>
    </row>
    <row r="172" spans="1:93" x14ac:dyDescent="0.25">
      <c r="A172" s="1" t="s">
        <v>209</v>
      </c>
      <c r="B172" s="6">
        <v>501</v>
      </c>
      <c r="C172" s="6" t="s">
        <v>177</v>
      </c>
      <c r="D172" s="6" t="s">
        <v>453</v>
      </c>
      <c r="E172" s="6" t="s">
        <v>404</v>
      </c>
      <c r="F172" s="6">
        <v>3</v>
      </c>
      <c r="G172" s="2">
        <v>77.302249472227558</v>
      </c>
      <c r="H172" s="2">
        <v>0.17676589125362371</v>
      </c>
      <c r="I172" s="2">
        <v>11.757456995383887</v>
      </c>
      <c r="J172" s="2">
        <v>2.1413925111867562</v>
      </c>
      <c r="K172" s="2">
        <v>2.9292633407743362E-2</v>
      </c>
      <c r="L172" s="2">
        <v>1.5151362107453461E-2</v>
      </c>
      <c r="M172" s="2">
        <v>0.33332996636397616</v>
      </c>
      <c r="N172" s="2">
        <v>3.2423914909950406</v>
      </c>
      <c r="O172" s="2">
        <v>4.989848587388007</v>
      </c>
      <c r="P172" s="2">
        <v>1.2121089685962771E-2</v>
      </c>
      <c r="Q172" s="3">
        <v>99.390999999999991</v>
      </c>
      <c r="R172" s="3">
        <v>0.39</v>
      </c>
      <c r="S172" s="4">
        <v>1872</v>
      </c>
      <c r="T172" s="2">
        <f t="shared" si="75"/>
        <v>8.2322400783830467</v>
      </c>
      <c r="U172" s="2">
        <v>1.7223357514641917</v>
      </c>
      <c r="V172" s="48">
        <v>31.68576649972827</v>
      </c>
      <c r="W172" s="48">
        <v>2.7305977608109382</v>
      </c>
      <c r="X172" s="17">
        <v>0.80489086928114228</v>
      </c>
      <c r="Y172" s="17">
        <v>2.5113958904467792</v>
      </c>
      <c r="Z172" s="17">
        <v>0.21939125500446449</v>
      </c>
      <c r="AA172" s="17">
        <v>0.14825207557194647</v>
      </c>
      <c r="AB172" s="17">
        <v>6.9282638563402292</v>
      </c>
      <c r="AC172" s="16">
        <v>79.364786280999283</v>
      </c>
      <c r="AD172" s="16">
        <v>20.076330548520627</v>
      </c>
      <c r="AE172" s="16">
        <v>158.77747295945366</v>
      </c>
      <c r="AF172" s="16">
        <v>60.691944905970239</v>
      </c>
      <c r="AG172" s="16">
        <v>34.888217979260133</v>
      </c>
      <c r="AH172" s="16">
        <v>301.62973647999564</v>
      </c>
      <c r="AI172" s="13">
        <v>27.153950366003809</v>
      </c>
      <c r="AJ172" s="17">
        <v>3.0568589154982413</v>
      </c>
      <c r="AK172" s="16">
        <v>1863.0335423484596</v>
      </c>
      <c r="AL172" s="16">
        <v>55.347642980595758</v>
      </c>
      <c r="AM172" s="16">
        <v>129.35792135247326</v>
      </c>
      <c r="AN172" s="107">
        <v>12.11224561007606</v>
      </c>
      <c r="AO172" s="16">
        <v>44.937549996928865</v>
      </c>
      <c r="AP172" s="17">
        <v>8.7227046778338551</v>
      </c>
      <c r="AQ172" s="17">
        <v>2.572105611518547</v>
      </c>
      <c r="AR172" s="17">
        <v>9.2947317707464361</v>
      </c>
      <c r="AS172" s="2">
        <v>1.3871701627204513</v>
      </c>
      <c r="AT172" s="17">
        <v>7.2213521010714858</v>
      </c>
      <c r="AU172" s="2">
        <v>1.4268150619162649</v>
      </c>
      <c r="AV172" s="17">
        <v>4.1090632918976384</v>
      </c>
      <c r="AW172" s="2">
        <v>0.56609537592629799</v>
      </c>
      <c r="AX172" s="17">
        <v>3.6487640296347816</v>
      </c>
      <c r="AY172" s="2">
        <v>0.53166223714891092</v>
      </c>
      <c r="AZ172" s="17">
        <v>8.1727117285678084</v>
      </c>
      <c r="BA172" s="2">
        <v>1.4301693712366501</v>
      </c>
      <c r="BB172" s="16">
        <v>32.42263152783201</v>
      </c>
      <c r="BC172" s="17">
        <v>17.581788554709906</v>
      </c>
      <c r="BD172" s="17">
        <v>5.2085352565431347</v>
      </c>
      <c r="BE172" s="17">
        <v>2.6161210224099243</v>
      </c>
      <c r="BF172" s="17">
        <v>15.168874317733206</v>
      </c>
      <c r="BG172" s="13">
        <f t="shared" ref="BG172:BG173" si="76">AH172/AZ172</f>
        <v>36.906934503225585</v>
      </c>
      <c r="BH172" s="13">
        <f t="shared" ref="BH172:BH173" si="77">AK172/AL172</f>
        <v>33.660575988784522</v>
      </c>
      <c r="BI172" s="12">
        <f t="shared" ref="BI172:BI173" si="78">AK172/AH172</f>
        <v>6.1765579352021804</v>
      </c>
      <c r="BJ172" s="2">
        <v>0.8707506008546102</v>
      </c>
      <c r="BK172" s="20">
        <v>1.6476651086883037E-2</v>
      </c>
      <c r="BL172" s="20">
        <v>2.2253104587774419E-2</v>
      </c>
      <c r="BQ172" s="20"/>
      <c r="BV172" s="17"/>
    </row>
    <row r="173" spans="1:93" x14ac:dyDescent="0.25">
      <c r="A173" s="1" t="s">
        <v>210</v>
      </c>
      <c r="B173" s="6">
        <v>501</v>
      </c>
      <c r="C173" s="6" t="s">
        <v>177</v>
      </c>
      <c r="D173" s="6" t="s">
        <v>453</v>
      </c>
      <c r="E173" s="6" t="s">
        <v>404</v>
      </c>
      <c r="F173" s="6">
        <v>3</v>
      </c>
      <c r="G173" s="2">
        <v>77.017189079878648</v>
      </c>
      <c r="H173" s="2">
        <v>0.22345803842264911</v>
      </c>
      <c r="I173" s="2">
        <v>11.820020222446914</v>
      </c>
      <c r="J173" s="2">
        <v>2.5379170879676436</v>
      </c>
      <c r="K173" s="2">
        <v>4.6511627906976737E-2</v>
      </c>
      <c r="L173" s="2">
        <v>2.1233569261880685E-2</v>
      </c>
      <c r="M173" s="2">
        <v>0.42467138523761366</v>
      </c>
      <c r="N173" s="2">
        <v>3.2355915065722947</v>
      </c>
      <c r="O173" s="2">
        <v>4.6511627906976729</v>
      </c>
      <c r="P173" s="2">
        <v>2.2244691607684525E-2</v>
      </c>
      <c r="Q173" s="3">
        <v>99.450000000000017</v>
      </c>
      <c r="R173" s="3">
        <v>0.55000000000000004</v>
      </c>
      <c r="S173" s="4">
        <v>2375</v>
      </c>
      <c r="T173" s="2">
        <f t="shared" si="75"/>
        <v>7.8867542972699676</v>
      </c>
      <c r="U173" s="2">
        <v>1.6088062820167159</v>
      </c>
      <c r="V173" s="48">
        <v>36.856059787340918</v>
      </c>
      <c r="W173" s="107">
        <v>3.4597654671302562</v>
      </c>
      <c r="X173" s="17">
        <v>1.1349900128462198</v>
      </c>
      <c r="Y173" s="17">
        <v>2.7338951218671284</v>
      </c>
      <c r="Z173" s="17">
        <v>0.31359275615130061</v>
      </c>
      <c r="AA173" s="17"/>
      <c r="AB173" s="17">
        <v>6.4242426728463515</v>
      </c>
      <c r="AC173" s="16">
        <v>81.933258431903468</v>
      </c>
      <c r="AD173" s="17">
        <v>19.152166279913558</v>
      </c>
      <c r="AE173" s="16">
        <v>136.45771297077766</v>
      </c>
      <c r="AF173" s="16">
        <v>118.20832105854896</v>
      </c>
      <c r="AG173" s="16">
        <v>40.718626384291483</v>
      </c>
      <c r="AH173" s="16">
        <v>361.36106901117068</v>
      </c>
      <c r="AI173" s="13">
        <v>28.735728325652893</v>
      </c>
      <c r="AJ173" s="17">
        <v>2.5546185323654935</v>
      </c>
      <c r="AK173" s="16">
        <v>2279.1508431908774</v>
      </c>
      <c r="AL173" s="16">
        <v>60.073432347878779</v>
      </c>
      <c r="AM173" s="16">
        <v>116.67120486363639</v>
      </c>
      <c r="AN173" s="107">
        <v>13.102709891310559</v>
      </c>
      <c r="AO173" s="16">
        <v>48.502928207563137</v>
      </c>
      <c r="AP173" s="17">
        <v>9.7845686365926277</v>
      </c>
      <c r="AQ173" s="17">
        <v>3.3842263667936496</v>
      </c>
      <c r="AR173" s="17">
        <v>9.5167862455806027</v>
      </c>
      <c r="AS173" s="2">
        <v>1.4735858911570912</v>
      </c>
      <c r="AT173" s="17">
        <v>7.8735343612916173</v>
      </c>
      <c r="AU173" s="2">
        <v>1.493179216088941</v>
      </c>
      <c r="AV173" s="17">
        <v>4.5084403483056246</v>
      </c>
      <c r="AW173" s="2">
        <v>0.61145679571613887</v>
      </c>
      <c r="AX173" s="17">
        <v>3.9431914054251744</v>
      </c>
      <c r="AY173" s="2">
        <v>0.64357553018153468</v>
      </c>
      <c r="AZ173" s="17">
        <v>8.9978957194217006</v>
      </c>
      <c r="BA173" s="17">
        <v>2.0506856581042796</v>
      </c>
      <c r="BB173" s="16">
        <v>29.531466190035612</v>
      </c>
      <c r="BC173" s="17">
        <v>14.930505422175493</v>
      </c>
      <c r="BD173" s="17">
        <v>4.9754155371797912</v>
      </c>
      <c r="BE173" s="2">
        <v>1.1543833103186512</v>
      </c>
      <c r="BF173" s="17">
        <v>15.234723900348268</v>
      </c>
      <c r="BG173" s="13">
        <f t="shared" si="76"/>
        <v>40.160619802603755</v>
      </c>
      <c r="BH173" s="13">
        <f t="shared" si="77"/>
        <v>37.939414381927776</v>
      </c>
      <c r="BI173" s="12">
        <f t="shared" si="78"/>
        <v>6.3071289041388754</v>
      </c>
      <c r="BJ173" s="2">
        <v>1.0690361869866323</v>
      </c>
      <c r="BK173" s="20">
        <v>8.4596413437316043E-3</v>
      </c>
      <c r="BL173" s="20">
        <v>2.0617311922294795E-2</v>
      </c>
      <c r="BQ173" s="20"/>
      <c r="BV173" s="17"/>
      <c r="CM173" s="1" t="s">
        <v>346</v>
      </c>
    </row>
    <row r="174" spans="1:93" x14ac:dyDescent="0.25">
      <c r="A174" s="1" t="s">
        <v>211</v>
      </c>
      <c r="B174" s="6">
        <v>501</v>
      </c>
      <c r="C174" s="6" t="s">
        <v>177</v>
      </c>
      <c r="D174" s="6" t="s">
        <v>453</v>
      </c>
      <c r="E174" s="6" t="s">
        <v>404</v>
      </c>
      <c r="F174" s="6">
        <v>3</v>
      </c>
      <c r="G174" s="2">
        <v>77.237674730909305</v>
      </c>
      <c r="H174" s="2">
        <v>0.16074226300689765</v>
      </c>
      <c r="I174" s="2">
        <v>12.035322603617717</v>
      </c>
      <c r="J174" s="2">
        <v>1.9736708242619077</v>
      </c>
      <c r="K174" s="2">
        <v>2.8485970659450216E-2</v>
      </c>
      <c r="L174" s="2">
        <v>2.2381834089568026E-2</v>
      </c>
      <c r="M174" s="2">
        <v>0.30520682849410946</v>
      </c>
      <c r="N174" s="2">
        <v>3.1944981382383455</v>
      </c>
      <c r="O174" s="2">
        <v>5.0257391092030028</v>
      </c>
      <c r="P174" s="2">
        <v>1.6277697519685837E-2</v>
      </c>
      <c r="Q174" s="3">
        <v>98.974000000000018</v>
      </c>
      <c r="R174" s="3">
        <v>0.68</v>
      </c>
      <c r="S174" s="4">
        <v>1282</v>
      </c>
      <c r="T174" s="2">
        <f t="shared" si="75"/>
        <v>8.2202372474413483</v>
      </c>
      <c r="U174" s="2">
        <v>1.7607317714012913</v>
      </c>
      <c r="V174" s="48"/>
      <c r="W174" s="48"/>
      <c r="X174" s="2"/>
      <c r="Y174" s="17"/>
      <c r="Z174" s="2"/>
      <c r="AA174" s="2"/>
      <c r="AB174" s="2"/>
      <c r="AC174" s="16"/>
      <c r="AD174" s="16"/>
      <c r="AE174" s="16"/>
      <c r="AF174" s="16"/>
      <c r="AG174" s="16"/>
      <c r="AH174" s="16"/>
      <c r="AI174" s="13"/>
      <c r="AJ174" s="2"/>
      <c r="AK174" s="16"/>
      <c r="AL174" s="16"/>
      <c r="AM174" s="16"/>
      <c r="AN174" s="48"/>
      <c r="AO174" s="16"/>
      <c r="AP174" s="17"/>
      <c r="AQ174" s="17"/>
      <c r="AR174" s="17"/>
      <c r="AS174" s="17"/>
      <c r="AT174" s="17"/>
      <c r="AU174" s="17"/>
      <c r="AV174" s="17"/>
      <c r="AX174" s="17"/>
      <c r="AY174" s="2"/>
      <c r="BA174" s="17"/>
      <c r="BB174" s="16"/>
      <c r="BC174" s="16"/>
      <c r="BD174" s="17"/>
      <c r="BI174" s="17"/>
      <c r="BQ174" s="20"/>
      <c r="BV174" s="17"/>
    </row>
    <row r="175" spans="1:93" x14ac:dyDescent="0.25">
      <c r="A175" s="1" t="s">
        <v>219</v>
      </c>
      <c r="B175" s="6">
        <v>509</v>
      </c>
      <c r="C175" s="6" t="s">
        <v>194</v>
      </c>
      <c r="D175" s="6" t="s">
        <v>453</v>
      </c>
      <c r="E175" s="6" t="s">
        <v>404</v>
      </c>
      <c r="F175" s="6">
        <v>3</v>
      </c>
      <c r="G175" s="2">
        <v>76.644690417145512</v>
      </c>
      <c r="H175" s="2">
        <v>0.17339059255226921</v>
      </c>
      <c r="I175" s="2">
        <v>12.228069114296661</v>
      </c>
      <c r="J175" s="2">
        <v>2.1270590132865581</v>
      </c>
      <c r="K175" s="2">
        <v>2.116978164882357E-2</v>
      </c>
      <c r="L175" s="2">
        <v>1.4113187765882379E-2</v>
      </c>
      <c r="M175" s="2">
        <v>0.37299139095546285</v>
      </c>
      <c r="N175" s="2">
        <v>3.2964374281739555</v>
      </c>
      <c r="O175" s="2">
        <v>4.8892114760378238</v>
      </c>
      <c r="P175" s="2">
        <v>3.1250630053025266E-2</v>
      </c>
      <c r="Q175" s="3">
        <v>100.128</v>
      </c>
      <c r="R175" s="3">
        <v>0.93</v>
      </c>
      <c r="S175" s="4">
        <v>980</v>
      </c>
      <c r="T175" s="2">
        <f t="shared" si="75"/>
        <v>8.1856489042117797</v>
      </c>
      <c r="U175" s="2">
        <v>1.6599304279284295</v>
      </c>
      <c r="V175" s="48">
        <v>16.444795848303752</v>
      </c>
      <c r="W175" s="107">
        <v>4.1093394648267232</v>
      </c>
      <c r="X175" s="17">
        <v>1.6115449985720611</v>
      </c>
      <c r="Y175" s="17">
        <v>4.3336555669771775</v>
      </c>
      <c r="Z175" s="17">
        <v>0.25619916186900887</v>
      </c>
      <c r="AA175" s="17">
        <v>0.2000235093762972</v>
      </c>
      <c r="AB175" s="17">
        <v>4.7528809530960956</v>
      </c>
      <c r="AC175" s="16">
        <v>62.917428067557729</v>
      </c>
      <c r="AD175" s="16">
        <v>21.027489355367344</v>
      </c>
      <c r="AE175" s="16">
        <v>166.49258768362583</v>
      </c>
      <c r="AF175" s="16">
        <v>49.999501920866919</v>
      </c>
      <c r="AG175" s="16">
        <v>42.195770458831312</v>
      </c>
      <c r="AH175" s="16">
        <v>280.82093551238512</v>
      </c>
      <c r="AI175" s="13">
        <v>30.41408645773479</v>
      </c>
      <c r="AJ175" s="17">
        <v>3.8822412158263915</v>
      </c>
      <c r="AK175" s="16">
        <v>982.74873929673515</v>
      </c>
      <c r="AL175" s="16">
        <v>69.898075688853311</v>
      </c>
      <c r="AM175" s="16">
        <v>103.696369345885</v>
      </c>
      <c r="AN175" s="107">
        <v>14.693823529690716</v>
      </c>
      <c r="AO175" s="16">
        <v>55.472638633315427</v>
      </c>
      <c r="AP175" s="17">
        <v>11.19520533751607</v>
      </c>
      <c r="AQ175" s="17">
        <v>2.2042366985290864</v>
      </c>
      <c r="AR175" s="17">
        <v>11.582170546530255</v>
      </c>
      <c r="AS175" s="2">
        <v>1.7588097713156077</v>
      </c>
      <c r="AT175" s="17">
        <v>8.9785712005113023</v>
      </c>
      <c r="AU175" s="2">
        <v>1.6975577635761501</v>
      </c>
      <c r="AV175" s="17">
        <v>4.8542136955644555</v>
      </c>
      <c r="AW175" s="2">
        <v>0.6393699507564069</v>
      </c>
      <c r="AX175" s="17">
        <v>4.06072391939104</v>
      </c>
      <c r="AY175" s="17">
        <v>0.57915946154451814</v>
      </c>
      <c r="AZ175" s="17">
        <v>8.0710811587770959</v>
      </c>
      <c r="BA175" s="2">
        <v>1.033648538178795</v>
      </c>
      <c r="BB175" s="16">
        <v>37.50340950191319</v>
      </c>
      <c r="BC175" s="16">
        <v>20.965017597529101</v>
      </c>
      <c r="BD175" s="17">
        <v>6.2689745699476642</v>
      </c>
      <c r="BE175" s="17">
        <v>3.3298849245964468</v>
      </c>
      <c r="BF175" s="17">
        <v>17.213205594960876</v>
      </c>
      <c r="BG175" s="13">
        <f t="shared" ref="BG175" si="79">AH175/AZ175</f>
        <v>34.793471901468799</v>
      </c>
      <c r="BH175" s="13">
        <f>AK175/AL175</f>
        <v>14.059739550933799</v>
      </c>
      <c r="BI175" s="12">
        <f>AK175/AH175</f>
        <v>3.4995565323632816</v>
      </c>
      <c r="BJ175" s="2">
        <v>0.59006006144463774</v>
      </c>
      <c r="BK175" s="20">
        <v>2.0000199233637914E-2</v>
      </c>
      <c r="BL175" s="20">
        <v>1.8026905238998782E-2</v>
      </c>
      <c r="BQ175" s="20"/>
      <c r="BV175" s="17"/>
    </row>
    <row r="176" spans="1:93" s="52" customFormat="1" x14ac:dyDescent="0.25">
      <c r="A176" s="53" t="s">
        <v>388</v>
      </c>
      <c r="B176" s="54">
        <v>509</v>
      </c>
      <c r="C176" s="55" t="s">
        <v>177</v>
      </c>
      <c r="D176" s="6" t="s">
        <v>453</v>
      </c>
      <c r="E176" s="6" t="s">
        <v>404</v>
      </c>
      <c r="F176" s="6">
        <v>3</v>
      </c>
      <c r="G176" s="57">
        <v>76.730350002241963</v>
      </c>
      <c r="H176" s="57">
        <v>0.17834894222451511</v>
      </c>
      <c r="I176" s="57">
        <v>11.970539173035252</v>
      </c>
      <c r="J176" s="57">
        <v>2.3322902775139767</v>
      </c>
      <c r="K176" s="57">
        <v>2.9221013132830161E-2</v>
      </c>
      <c r="L176" s="57">
        <v>4.8365814840546473E-2</v>
      </c>
      <c r="M176" s="57">
        <v>0.39801035129199702</v>
      </c>
      <c r="N176" s="57">
        <v>3.4369957171063334</v>
      </c>
      <c r="O176" s="57">
        <v>4.8466576954797604</v>
      </c>
      <c r="P176" s="58">
        <v>2.9221013132830161E-2</v>
      </c>
      <c r="Q176" s="51">
        <v>99.731999999999999</v>
      </c>
      <c r="R176" s="51">
        <v>0.26</v>
      </c>
      <c r="S176" s="48">
        <v>1842</v>
      </c>
      <c r="T176" s="2">
        <f t="shared" si="75"/>
        <v>8.2836534125860943</v>
      </c>
      <c r="U176" s="51">
        <v>1.5781898903038314</v>
      </c>
      <c r="V176" s="48"/>
      <c r="W176" s="107"/>
      <c r="X176" s="64"/>
      <c r="Y176" s="64"/>
      <c r="Z176" s="64"/>
      <c r="AA176" s="64"/>
      <c r="AB176" s="64"/>
      <c r="AC176" s="74"/>
      <c r="AD176" s="74"/>
      <c r="AE176" s="74"/>
      <c r="AF176" s="75"/>
      <c r="AG176" s="75"/>
      <c r="AH176" s="75"/>
      <c r="AI176" s="73"/>
      <c r="AJ176" s="64"/>
      <c r="AK176" s="75"/>
      <c r="AL176" s="74"/>
      <c r="AM176" s="75"/>
      <c r="AN176" s="107"/>
      <c r="AO176" s="74"/>
      <c r="AP176" s="64"/>
      <c r="AQ176" s="64"/>
      <c r="AR176" s="64"/>
      <c r="AS176" s="51"/>
      <c r="AT176" s="64"/>
      <c r="AU176" s="51"/>
      <c r="AV176" s="64"/>
      <c r="AW176" s="51"/>
      <c r="AX176" s="64"/>
      <c r="AY176" s="64"/>
      <c r="AZ176" s="64"/>
      <c r="BA176" s="51"/>
      <c r="BB176" s="74"/>
      <c r="BC176" s="74"/>
      <c r="BD176" s="64"/>
      <c r="BE176" s="90"/>
      <c r="BF176" s="90"/>
      <c r="BG176" s="90"/>
      <c r="BH176" s="90"/>
      <c r="BI176" s="64"/>
      <c r="BJ176" s="76"/>
      <c r="BK176" s="90"/>
      <c r="BL176" s="90"/>
      <c r="BM176" s="75"/>
      <c r="BP176" s="101"/>
      <c r="BQ176" s="71"/>
      <c r="BV176" s="65"/>
    </row>
    <row r="177" spans="1:93" s="52" customFormat="1" x14ac:dyDescent="0.25">
      <c r="A177" s="1" t="s">
        <v>220</v>
      </c>
      <c r="B177" s="6">
        <v>509</v>
      </c>
      <c r="C177" s="6" t="s">
        <v>177</v>
      </c>
      <c r="D177" s="6" t="s">
        <v>453</v>
      </c>
      <c r="E177" s="6" t="s">
        <v>404</v>
      </c>
      <c r="F177" s="6">
        <v>3</v>
      </c>
      <c r="G177" s="2">
        <v>77.057545596928207</v>
      </c>
      <c r="H177" s="2">
        <v>0.20815439801950181</v>
      </c>
      <c r="I177" s="2">
        <v>11.872884353054109</v>
      </c>
      <c r="J177" s="2">
        <v>2.2836356287576414</v>
      </c>
      <c r="K177" s="2">
        <v>1.9198706613449197E-2</v>
      </c>
      <c r="L177" s="2">
        <v>1.4146415399383621E-2</v>
      </c>
      <c r="M177" s="2">
        <v>0.323346637700197</v>
      </c>
      <c r="N177" s="2">
        <v>3.3143030364270194</v>
      </c>
      <c r="O177" s="2">
        <v>4.8805133127873486</v>
      </c>
      <c r="P177" s="2">
        <v>2.6271914313141007E-2</v>
      </c>
      <c r="Q177" s="3">
        <v>99.525000000000006</v>
      </c>
      <c r="R177" s="3">
        <v>0.56000000000000005</v>
      </c>
      <c r="S177" s="4">
        <v>2364</v>
      </c>
      <c r="T177" s="2">
        <f t="shared" si="75"/>
        <v>8.1948163492143671</v>
      </c>
      <c r="U177" s="2">
        <v>1.6480454596268799</v>
      </c>
      <c r="V177" s="48"/>
      <c r="W177" s="107"/>
      <c r="X177" s="2"/>
      <c r="Y177" s="17"/>
      <c r="Z177" s="17"/>
      <c r="AA177" s="17"/>
      <c r="AB177" s="17"/>
      <c r="AC177" s="16"/>
      <c r="AD177" s="16"/>
      <c r="AE177" s="16"/>
      <c r="AF177" s="16"/>
      <c r="AG177" s="16"/>
      <c r="AH177" s="16"/>
      <c r="AI177" s="13"/>
      <c r="AJ177" s="17"/>
      <c r="AK177" s="16"/>
      <c r="AL177" s="16"/>
      <c r="AM177" s="16"/>
      <c r="AN177" s="107"/>
      <c r="AO177" s="16"/>
      <c r="AP177" s="17"/>
      <c r="AQ177" s="17"/>
      <c r="AR177" s="17"/>
      <c r="AS177" s="2"/>
      <c r="AT177" s="17"/>
      <c r="AU177" s="2"/>
      <c r="AV177" s="17"/>
      <c r="AW177" s="1"/>
      <c r="AX177" s="17"/>
      <c r="AY177" s="17"/>
      <c r="AZ177" s="1"/>
      <c r="BA177" s="17"/>
      <c r="BB177" s="16"/>
      <c r="BC177" s="17"/>
      <c r="BD177" s="17"/>
      <c r="BE177" s="1"/>
      <c r="BF177" s="1"/>
      <c r="BG177" s="1"/>
      <c r="BH177" s="1"/>
      <c r="BI177" s="17"/>
      <c r="BJ177" s="1"/>
      <c r="BK177" s="1"/>
      <c r="BL177" s="1"/>
      <c r="BM177" s="1"/>
      <c r="BN177" s="1"/>
      <c r="BO177" s="1"/>
      <c r="BP177" s="5"/>
      <c r="BQ177" s="20"/>
      <c r="BR177" s="1"/>
      <c r="BS177" s="1"/>
      <c r="BT177" s="1"/>
      <c r="BU177" s="1"/>
      <c r="BV177" s="17"/>
      <c r="BW177" s="1"/>
      <c r="BX177" s="1"/>
      <c r="BY177" s="1"/>
      <c r="BZ177" s="1"/>
      <c r="CA177" s="1"/>
      <c r="CB177" s="1"/>
      <c r="CC177" s="1"/>
      <c r="CD177" s="1"/>
      <c r="CE177" s="1"/>
      <c r="CF177" s="1"/>
      <c r="CG177" s="1"/>
      <c r="CH177" s="1"/>
      <c r="CI177" s="1"/>
      <c r="CJ177" s="1"/>
      <c r="CK177" s="1"/>
      <c r="CL177" s="1"/>
      <c r="CM177" s="1"/>
      <c r="CN177" s="1"/>
      <c r="CO177" s="1"/>
    </row>
    <row r="178" spans="1:93" x14ac:dyDescent="0.25">
      <c r="A178" s="1" t="s">
        <v>224</v>
      </c>
      <c r="B178" s="6">
        <v>555</v>
      </c>
      <c r="C178" s="6" t="s">
        <v>194</v>
      </c>
      <c r="D178" s="6" t="s">
        <v>454</v>
      </c>
      <c r="E178" s="6" t="s">
        <v>404</v>
      </c>
      <c r="F178" s="6">
        <v>3</v>
      </c>
      <c r="G178" s="2">
        <v>76.925402007012451</v>
      </c>
      <c r="H178" s="2">
        <v>0.19243944706403901</v>
      </c>
      <c r="I178" s="2">
        <v>11.768024825696207</v>
      </c>
      <c r="J178" s="2">
        <v>2.2871075645830814</v>
      </c>
      <c r="K178" s="2">
        <v>3.9293918510458228E-2</v>
      </c>
      <c r="L178" s="2">
        <v>1.0075363720630314E-2</v>
      </c>
      <c r="M178" s="2">
        <v>0.39293918510458231</v>
      </c>
      <c r="N178" s="2">
        <v>3.4760004836174589</v>
      </c>
      <c r="O178" s="2">
        <v>4.5842904928867929</v>
      </c>
      <c r="P178" s="2">
        <v>1.5113045580945471E-2</v>
      </c>
      <c r="Q178" s="3">
        <v>100.242</v>
      </c>
      <c r="R178" s="3">
        <v>0.99</v>
      </c>
      <c r="S178" s="4">
        <v>2068</v>
      </c>
      <c r="T178" s="2">
        <f t="shared" si="75"/>
        <v>8.0602909765042519</v>
      </c>
      <c r="U178" s="2">
        <v>1.4760062675591292</v>
      </c>
      <c r="V178" s="48">
        <v>30.369366785206356</v>
      </c>
      <c r="W178" s="107">
        <v>2.9358314642979626</v>
      </c>
      <c r="X178" s="17">
        <v>0.8040040567308796</v>
      </c>
      <c r="Y178" s="17">
        <v>1.3522229429783896</v>
      </c>
      <c r="Z178" s="17">
        <v>0.25413721586403215</v>
      </c>
      <c r="AA178" s="17"/>
      <c r="AB178" s="17">
        <v>4.7954025645334468</v>
      </c>
      <c r="AC178" s="16">
        <v>70.790324290138344</v>
      </c>
      <c r="AD178" s="16">
        <v>20.132066042278282</v>
      </c>
      <c r="AE178" s="16">
        <v>133.95215926201294</v>
      </c>
      <c r="AF178" s="16">
        <v>90.401224258049268</v>
      </c>
      <c r="AG178" s="16">
        <v>33.626631306462095</v>
      </c>
      <c r="AH178" s="16">
        <v>312.11429241424474</v>
      </c>
      <c r="AI178" s="13">
        <v>27.232208001282125</v>
      </c>
      <c r="AJ178" s="17">
        <v>2.9196957365086051</v>
      </c>
      <c r="AK178" s="16">
        <v>2110.9081057070853</v>
      </c>
      <c r="AL178" s="16">
        <v>57.704984564734602</v>
      </c>
      <c r="AM178" s="16">
        <v>118.51048423524479</v>
      </c>
      <c r="AN178" s="107">
        <v>12.028730749576567</v>
      </c>
      <c r="AO178" s="16">
        <v>44.818317273912399</v>
      </c>
      <c r="AP178" s="17">
        <v>8.669798195255396</v>
      </c>
      <c r="AQ178" s="17">
        <v>3.1419097811569356</v>
      </c>
      <c r="AR178" s="17">
        <v>9.1285039134687427</v>
      </c>
      <c r="AS178" s="2">
        <v>1.3578903924971208</v>
      </c>
      <c r="AT178" s="17">
        <v>7.1571444947642808</v>
      </c>
      <c r="AU178" s="2">
        <v>1.4704602311678847</v>
      </c>
      <c r="AV178" s="17">
        <v>4.3714717349373613</v>
      </c>
      <c r="AW178" s="2">
        <v>0.61620429892014406</v>
      </c>
      <c r="AX178" s="17">
        <v>4.1686496690629093</v>
      </c>
      <c r="AY178" s="2">
        <v>0.61960852699710844</v>
      </c>
      <c r="AZ178" s="17">
        <v>8.2103268847804998</v>
      </c>
      <c r="BA178" s="2">
        <v>0.87138717579766034</v>
      </c>
      <c r="BB178" s="16">
        <v>35.355493403285557</v>
      </c>
      <c r="BC178" s="17">
        <v>16.881282635034829</v>
      </c>
      <c r="BD178" s="17">
        <v>4.1688177571366749</v>
      </c>
      <c r="BE178" s="2">
        <v>1.4817516063681617</v>
      </c>
      <c r="BF178" s="17">
        <v>13.842608313426918</v>
      </c>
      <c r="BG178" s="13">
        <f t="shared" ref="BG178" si="80">AH178/AZ178</f>
        <v>38.014843598104683</v>
      </c>
      <c r="BH178" s="13">
        <f>AK178/AL178</f>
        <v>36.581035791440627</v>
      </c>
      <c r="BI178" s="12">
        <f>AK178/AH178</f>
        <v>6.7632535805359497</v>
      </c>
      <c r="BJ178" s="2">
        <v>1.0765604327195892</v>
      </c>
      <c r="BK178" s="20">
        <v>1.1061797096303823E-2</v>
      </c>
      <c r="BL178" s="20">
        <v>2.2312305789804261E-2</v>
      </c>
      <c r="BQ178" s="20"/>
      <c r="BV178" s="17"/>
    </row>
    <row r="179" spans="1:93" x14ac:dyDescent="0.25">
      <c r="A179" s="1" t="s">
        <v>221</v>
      </c>
      <c r="B179" s="6">
        <v>509</v>
      </c>
      <c r="C179" s="6" t="s">
        <v>194</v>
      </c>
      <c r="D179" s="6" t="s">
        <v>453</v>
      </c>
      <c r="E179" s="6" t="s">
        <v>404</v>
      </c>
      <c r="F179" s="6">
        <v>3</v>
      </c>
      <c r="G179" s="2">
        <v>76.984956962432634</v>
      </c>
      <c r="H179" s="2">
        <v>0.21921003941758507</v>
      </c>
      <c r="I179" s="2">
        <v>11.72472045692221</v>
      </c>
      <c r="J179" s="2">
        <v>2.3831550156865902</v>
      </c>
      <c r="K179" s="2">
        <v>1.7094360872013516E-2</v>
      </c>
      <c r="L179" s="2">
        <v>2.1116563430134343E-2</v>
      </c>
      <c r="M179" s="2">
        <v>0.41227576220738471</v>
      </c>
      <c r="N179" s="2">
        <v>3.4590941999839111</v>
      </c>
      <c r="O179" s="2">
        <v>4.4244228139329103</v>
      </c>
      <c r="P179" s="2">
        <v>1.50832595929531E-2</v>
      </c>
      <c r="Q179" s="3">
        <v>100.608</v>
      </c>
      <c r="R179" s="3">
        <v>1.1599999999999999</v>
      </c>
      <c r="S179" s="4">
        <v>2302</v>
      </c>
      <c r="T179" s="2">
        <f t="shared" si="75"/>
        <v>7.8835170139168209</v>
      </c>
      <c r="U179" s="2">
        <v>1.431495983998696</v>
      </c>
      <c r="V179" s="48"/>
      <c r="W179" s="107"/>
      <c r="X179" s="17"/>
      <c r="Y179" s="17"/>
      <c r="Z179" s="17"/>
      <c r="AA179" s="17"/>
      <c r="AB179" s="17"/>
      <c r="AC179" s="16"/>
      <c r="AD179" s="16"/>
      <c r="AE179" s="16"/>
      <c r="AF179" s="16"/>
      <c r="AG179" s="16"/>
      <c r="AH179" s="16"/>
      <c r="AI179" s="13"/>
      <c r="AJ179" s="17"/>
      <c r="AK179" s="16"/>
      <c r="AL179" s="16"/>
      <c r="AM179" s="16"/>
      <c r="AN179" s="107"/>
      <c r="AO179" s="16"/>
      <c r="AP179" s="17"/>
      <c r="AQ179" s="17"/>
      <c r="AR179" s="17"/>
      <c r="AS179" s="2"/>
      <c r="AT179" s="17"/>
      <c r="AU179" s="2"/>
      <c r="AV179" s="17"/>
      <c r="AW179" s="2"/>
      <c r="AX179" s="17"/>
      <c r="AY179" s="17"/>
      <c r="AZ179" s="17"/>
      <c r="BA179" s="2"/>
      <c r="BB179" s="16"/>
      <c r="BC179" s="17"/>
      <c r="BD179" s="17"/>
      <c r="BE179" s="17"/>
      <c r="BF179" s="17"/>
      <c r="BG179" s="20"/>
      <c r="BH179" s="20"/>
      <c r="BI179" s="17"/>
      <c r="BJ179" s="2"/>
      <c r="BK179" s="20"/>
      <c r="BL179" s="20"/>
      <c r="BQ179" s="20"/>
      <c r="BV179" s="17"/>
    </row>
    <row r="180" spans="1:93" x14ac:dyDescent="0.25">
      <c r="A180" s="1" t="s">
        <v>222</v>
      </c>
      <c r="B180" s="6">
        <v>509</v>
      </c>
      <c r="C180" s="6" t="s">
        <v>194</v>
      </c>
      <c r="D180" s="6" t="s">
        <v>453</v>
      </c>
      <c r="E180" s="6" t="s">
        <v>404</v>
      </c>
      <c r="F180" s="6">
        <v>3</v>
      </c>
      <c r="G180" s="2">
        <v>77.296583960429956</v>
      </c>
      <c r="H180" s="2">
        <v>0.16823314898203834</v>
      </c>
      <c r="I180" s="2">
        <v>11.776320428742684</v>
      </c>
      <c r="J180" s="2">
        <v>1.9543252037434393</v>
      </c>
      <c r="K180" s="2">
        <v>1.4103377758973275E-2</v>
      </c>
      <c r="L180" s="2">
        <v>2.0147682512818964E-2</v>
      </c>
      <c r="M180" s="2">
        <v>0.34251060271792239</v>
      </c>
      <c r="N180" s="2">
        <v>3.3948845034099953</v>
      </c>
      <c r="O180" s="2">
        <v>4.7850745967945034</v>
      </c>
      <c r="P180" s="2">
        <v>1.0073841256409482E-2</v>
      </c>
      <c r="Q180" s="3">
        <v>100.06699999999999</v>
      </c>
      <c r="R180" s="3">
        <v>0.8</v>
      </c>
      <c r="S180" s="4">
        <v>1555</v>
      </c>
      <c r="T180" s="2">
        <f t="shared" si="75"/>
        <v>8.1799591002044991</v>
      </c>
      <c r="U180" s="2">
        <v>1.5774645520999924</v>
      </c>
      <c r="V180" s="48"/>
      <c r="W180" s="48"/>
      <c r="X180" s="2"/>
      <c r="Y180" s="2"/>
      <c r="Z180" s="2"/>
      <c r="AA180" s="2"/>
      <c r="AB180" s="2"/>
      <c r="AC180" s="16"/>
      <c r="AD180" s="16"/>
      <c r="AE180" s="16"/>
      <c r="AF180" s="16"/>
      <c r="AG180" s="16"/>
      <c r="AH180" s="16"/>
      <c r="AI180" s="13"/>
      <c r="AJ180" s="2"/>
      <c r="AK180" s="16"/>
      <c r="AL180" s="16"/>
      <c r="AM180" s="16"/>
      <c r="AN180" s="48"/>
      <c r="AO180" s="16"/>
      <c r="AP180" s="16"/>
      <c r="AR180" s="16"/>
      <c r="AS180" s="17"/>
      <c r="AU180" s="17"/>
      <c r="AV180" s="17"/>
      <c r="AX180" s="17"/>
      <c r="AY180" s="17"/>
      <c r="BA180" s="17"/>
      <c r="BB180" s="16"/>
      <c r="BC180" s="16"/>
      <c r="BD180" s="17"/>
      <c r="BI180" s="17"/>
      <c r="BQ180" s="20"/>
      <c r="BV180" s="17"/>
    </row>
    <row r="181" spans="1:93" s="52" customFormat="1" x14ac:dyDescent="0.25">
      <c r="A181" s="53" t="s">
        <v>390</v>
      </c>
      <c r="B181" s="59">
        <v>65</v>
      </c>
      <c r="C181" s="63" t="s">
        <v>177</v>
      </c>
      <c r="D181" s="56" t="s">
        <v>303</v>
      </c>
      <c r="E181" s="56" t="s">
        <v>403</v>
      </c>
      <c r="F181" s="56">
        <v>2</v>
      </c>
      <c r="G181" s="57">
        <v>75.681958780895982</v>
      </c>
      <c r="H181" s="57">
        <v>0.10146717348648115</v>
      </c>
      <c r="I181" s="57">
        <v>12.814153352674165</v>
      </c>
      <c r="J181" s="57">
        <v>1.8446313718508307</v>
      </c>
      <c r="K181" s="57">
        <v>3.7657920056838358E-2</v>
      </c>
      <c r="L181" s="57">
        <v>0.13703298687349516</v>
      </c>
      <c r="M181" s="57">
        <v>0.68098072102782714</v>
      </c>
      <c r="N181" s="57">
        <v>3.3358640850349319</v>
      </c>
      <c r="O181" s="57">
        <v>5.3453325414012234</v>
      </c>
      <c r="P181" s="58">
        <v>2.0921066698243534E-2</v>
      </c>
      <c r="Q181" s="51">
        <v>99.441000000000003</v>
      </c>
      <c r="R181" s="51">
        <v>2.71</v>
      </c>
      <c r="S181" s="48">
        <v>236</v>
      </c>
      <c r="T181" s="2">
        <f t="shared" si="75"/>
        <v>8.6811966264361544</v>
      </c>
      <c r="U181" s="51">
        <v>1.7933385362412464</v>
      </c>
      <c r="V181" s="48">
        <v>30.000665724430537</v>
      </c>
      <c r="W181" s="109">
        <v>1.6302248390697336</v>
      </c>
      <c r="X181" s="64">
        <v>0.36310784883263503</v>
      </c>
      <c r="Y181" s="64">
        <v>0.56271432108959485</v>
      </c>
      <c r="Z181" s="64">
        <v>0.25143107932128905</v>
      </c>
      <c r="AA181" s="64">
        <v>0.71812125830344975</v>
      </c>
      <c r="AB181" s="64">
        <v>4.266120430023232</v>
      </c>
      <c r="AC181" s="74">
        <v>74.82774174524566</v>
      </c>
      <c r="AD181" s="74">
        <v>24.536023333588165</v>
      </c>
      <c r="AE181" s="74">
        <v>211.25912150262687</v>
      </c>
      <c r="AF181" s="74">
        <v>33.982660728160383</v>
      </c>
      <c r="AG181" s="74">
        <v>78.736510509135329</v>
      </c>
      <c r="AH181" s="74">
        <v>189.14954928899195</v>
      </c>
      <c r="AI181" s="73">
        <v>65.968095488290757</v>
      </c>
      <c r="AJ181" s="64">
        <v>4.0952782852653122</v>
      </c>
      <c r="AK181" s="74">
        <v>209.95859221068795</v>
      </c>
      <c r="AL181" s="74">
        <v>74.345217543096084</v>
      </c>
      <c r="AM181" s="75">
        <v>148.84114484965852</v>
      </c>
      <c r="AN181" s="107">
        <v>16.5309958585887</v>
      </c>
      <c r="AO181" s="74">
        <v>60.524435960022295</v>
      </c>
      <c r="AP181" s="64">
        <v>13.362946620313659</v>
      </c>
      <c r="AQ181" s="51">
        <v>0.49470198168016988</v>
      </c>
      <c r="AR181" s="64">
        <v>14.75753740274868</v>
      </c>
      <c r="AS181" s="64">
        <v>2.5521348401430775</v>
      </c>
      <c r="AT181" s="64">
        <v>14.716541581441328</v>
      </c>
      <c r="AU181" s="64">
        <v>2.9942162394780554</v>
      </c>
      <c r="AV181" s="64">
        <v>8.8530594791398904</v>
      </c>
      <c r="AW181" s="51">
        <v>1.2850200248428334</v>
      </c>
      <c r="AX181" s="64">
        <v>8.2601691835483066</v>
      </c>
      <c r="AY181" s="64">
        <v>1.1826334416974291</v>
      </c>
      <c r="AZ181" s="64">
        <v>7.7925886160636759</v>
      </c>
      <c r="BA181" s="77">
        <v>3.0448067496948639</v>
      </c>
      <c r="BB181" s="74">
        <v>28.658099901853859</v>
      </c>
      <c r="BC181" s="74">
        <v>31.065417717798077</v>
      </c>
      <c r="BD181" s="64">
        <v>7.5085130309347097</v>
      </c>
      <c r="BE181" s="64">
        <f>AE181/AF181</f>
        <v>6.2166739441789192</v>
      </c>
      <c r="BF181" s="64">
        <f>AL181/AX181</f>
        <v>9.0004473142231376</v>
      </c>
      <c r="BG181" s="13">
        <f t="shared" ref="BG181:BG182" si="81">AH181/AZ181</f>
        <v>24.273005878826741</v>
      </c>
      <c r="BH181" s="12">
        <f t="shared" ref="BH181:BH182" si="82">AK181/AL181</f>
        <v>2.8241035422215308</v>
      </c>
      <c r="BI181" s="12">
        <f t="shared" ref="BI181:BI182" si="83">AK181/AH181</f>
        <v>1.1100137060855637</v>
      </c>
      <c r="BJ181" s="76">
        <f>(AQ181/0.0563)/(((AP181/0.148)*(AR181/0.199))^0.5)</f>
        <v>0.10738276638502346</v>
      </c>
      <c r="BK181" s="90">
        <f>1/AF181</f>
        <v>2.9426771729246345E-2</v>
      </c>
      <c r="BL181" s="75">
        <f>1/AO181</f>
        <v>1.652225227940202E-2</v>
      </c>
      <c r="BM181" s="75"/>
      <c r="BP181" s="101"/>
      <c r="BQ181" s="71"/>
      <c r="BV181" s="65"/>
      <c r="BW181" s="65"/>
    </row>
    <row r="182" spans="1:93" x14ac:dyDescent="0.25">
      <c r="A182" s="6" t="s">
        <v>243</v>
      </c>
      <c r="B182" s="6">
        <v>332</v>
      </c>
      <c r="C182" s="6" t="s">
        <v>174</v>
      </c>
      <c r="D182" s="6" t="s">
        <v>303</v>
      </c>
      <c r="E182" s="56" t="s">
        <v>403</v>
      </c>
      <c r="F182" s="56">
        <v>2</v>
      </c>
      <c r="G182" s="2">
        <v>76.686273508527819</v>
      </c>
      <c r="H182" s="2">
        <v>0.10085093561941268</v>
      </c>
      <c r="I182" s="2">
        <v>12.039222142568093</v>
      </c>
      <c r="J182" s="2">
        <v>1.5518064610536191</v>
      </c>
      <c r="K182" s="2">
        <v>2.4336515350049052E-2</v>
      </c>
      <c r="L182" s="2">
        <v>0.2513629228612545</v>
      </c>
      <c r="M182" s="2">
        <v>1.4466602344771251</v>
      </c>
      <c r="N182" s="2">
        <v>3.0304785734142703</v>
      </c>
      <c r="O182" s="2">
        <v>4.8512763306275755</v>
      </c>
      <c r="P182" s="2">
        <v>1.7732375500783607E-2</v>
      </c>
      <c r="Q182" s="3">
        <v>100.41181000000002</v>
      </c>
      <c r="R182" s="3">
        <v>4.26</v>
      </c>
      <c r="S182" s="4">
        <v>97.5</v>
      </c>
      <c r="T182" s="2">
        <f t="shared" si="75"/>
        <v>7.8817549040418458</v>
      </c>
      <c r="U182" s="2">
        <v>1.791598520899927</v>
      </c>
      <c r="V182" s="48">
        <v>27.491152019725902</v>
      </c>
      <c r="W182" s="107">
        <v>1.2234087085763312</v>
      </c>
      <c r="X182" s="17">
        <v>0.20147345846354558</v>
      </c>
      <c r="Y182" s="17">
        <v>1.6295372043516101</v>
      </c>
      <c r="Z182" s="17">
        <v>0.27455605247981835</v>
      </c>
      <c r="AA182" s="17">
        <v>8.1012321223895636E-2</v>
      </c>
      <c r="AB182" s="17">
        <v>6.4592610440232185</v>
      </c>
      <c r="AC182" s="16">
        <v>48.384692116651294</v>
      </c>
      <c r="AD182" s="16">
        <v>21.069384471483303</v>
      </c>
      <c r="AE182" s="16">
        <v>175.21270765344241</v>
      </c>
      <c r="AF182" s="16">
        <v>24.547464220632687</v>
      </c>
      <c r="AG182" s="16">
        <v>67.838632051750267</v>
      </c>
      <c r="AH182" s="16">
        <v>158.26547452915489</v>
      </c>
      <c r="AI182" s="13">
        <v>59.828740181042846</v>
      </c>
      <c r="AJ182" s="17">
        <v>3.6329460615318174</v>
      </c>
      <c r="AK182" s="16">
        <v>82.757808728864859</v>
      </c>
      <c r="AL182" s="16">
        <v>41.513787651894731</v>
      </c>
      <c r="AM182" s="16">
        <v>88.576025748028584</v>
      </c>
      <c r="AN182" s="107">
        <v>10.403368385362096</v>
      </c>
      <c r="AO182" s="16">
        <v>38.805887929337864</v>
      </c>
      <c r="AP182" s="17">
        <v>10.041351040382537</v>
      </c>
      <c r="AQ182" s="2">
        <v>0.38290741087234142</v>
      </c>
      <c r="AR182" s="17">
        <v>10.476015681802814</v>
      </c>
      <c r="AS182" s="17">
        <v>1.9622327992448638</v>
      </c>
      <c r="AT182" s="17">
        <v>11.938988720947883</v>
      </c>
      <c r="AU182" s="17">
        <v>2.3917177116191781</v>
      </c>
      <c r="AV182" s="17">
        <v>7.3910361606807351</v>
      </c>
      <c r="AW182" s="2">
        <v>1.0618481841929288</v>
      </c>
      <c r="AX182" s="17">
        <v>6.7349433032219554</v>
      </c>
      <c r="AY182" s="2">
        <v>1.1935688052335873</v>
      </c>
      <c r="AZ182" s="17">
        <v>6.9905168575976964</v>
      </c>
      <c r="BA182" s="17">
        <v>5.312755961790903</v>
      </c>
      <c r="BB182" s="16">
        <v>41.854221956054033</v>
      </c>
      <c r="BC182" s="16">
        <v>24.613429292027142</v>
      </c>
      <c r="BD182" s="17">
        <v>6.382215137604196</v>
      </c>
      <c r="BE182" s="17">
        <v>7.1377110922183258</v>
      </c>
      <c r="BF182" s="17">
        <v>6.1639401822484219</v>
      </c>
      <c r="BG182" s="13">
        <f t="shared" si="81"/>
        <v>22.640024729665427</v>
      </c>
      <c r="BH182" s="12">
        <f t="shared" si="82"/>
        <v>1.9935017595313953</v>
      </c>
      <c r="BI182" s="12">
        <f t="shared" si="83"/>
        <v>0.52290500486648861</v>
      </c>
      <c r="BJ182" s="2">
        <v>0.11380166809418324</v>
      </c>
      <c r="BK182" s="20">
        <v>4.0737405338979078E-2</v>
      </c>
      <c r="BL182" s="20">
        <v>2.576928536774916E-2</v>
      </c>
      <c r="BM182" s="18">
        <v>0.71102494603771971</v>
      </c>
      <c r="BN182" s="19">
        <v>3.704148876677792E-6</v>
      </c>
      <c r="BO182" s="2">
        <v>5.2095334118073211</v>
      </c>
      <c r="BP182" s="99">
        <v>20.564911516629408</v>
      </c>
      <c r="BQ182" s="20">
        <v>0.6169473454988823</v>
      </c>
      <c r="BR182" s="18">
        <v>0.7104184079320045</v>
      </c>
      <c r="BS182" s="18">
        <v>0.51214280319999983</v>
      </c>
      <c r="BT182" s="19">
        <v>1.3225331300804537E-6</v>
      </c>
      <c r="BU182" s="19">
        <v>2.6450662601609073E-6</v>
      </c>
      <c r="BV182" s="17">
        <f>BU182/BS182*10^6</f>
        <v>5.164704538722118</v>
      </c>
      <c r="BW182" s="17">
        <f>((BS182/0.51263)-1)*10^4</f>
        <v>-9.5038682870729474</v>
      </c>
      <c r="BX182" s="20">
        <v>16.991871772541369</v>
      </c>
      <c r="BY182" s="19">
        <v>1.4348668759478721E-3</v>
      </c>
      <c r="BZ182" s="17">
        <v>84.39762289323744</v>
      </c>
      <c r="CA182" s="20">
        <v>15.484928384831358</v>
      </c>
      <c r="CB182" s="19">
        <v>1.8211844640999735E-3</v>
      </c>
      <c r="CC182" s="16">
        <v>117.50025195955814</v>
      </c>
      <c r="CD182" s="20">
        <v>38.027187697464413</v>
      </c>
      <c r="CE182" s="19">
        <v>5.7968978832435526E-3</v>
      </c>
      <c r="CF182" s="16">
        <v>152.29201690830433</v>
      </c>
      <c r="CG182" s="20">
        <v>0.91131067459799642</v>
      </c>
      <c r="CH182" s="19">
        <v>3.3873887183328503E-5</v>
      </c>
      <c r="CI182" s="17">
        <v>37.156200133232069</v>
      </c>
      <c r="CJ182" s="20">
        <v>2.2379033421532055</v>
      </c>
      <c r="CK182" s="19">
        <v>1.6313179243591458E-4</v>
      </c>
      <c r="CL182" s="17">
        <v>72.862067826447245</v>
      </c>
      <c r="CM182" s="1" t="s">
        <v>346</v>
      </c>
    </row>
    <row r="183" spans="1:93" x14ac:dyDescent="0.25">
      <c r="A183" s="6" t="s">
        <v>244</v>
      </c>
      <c r="B183" s="6">
        <v>332</v>
      </c>
      <c r="C183" s="6" t="s">
        <v>174</v>
      </c>
      <c r="D183" s="6" t="s">
        <v>303</v>
      </c>
      <c r="E183" s="56" t="s">
        <v>403</v>
      </c>
      <c r="F183" s="56">
        <v>2</v>
      </c>
      <c r="G183" s="2">
        <v>76.612883798685459</v>
      </c>
      <c r="H183" s="2">
        <v>0.10401113107043103</v>
      </c>
      <c r="I183" s="2">
        <v>11.981631657096576</v>
      </c>
      <c r="J183" s="2">
        <v>1.6195811311742656</v>
      </c>
      <c r="K183" s="2">
        <v>3.6664001578286108E-2</v>
      </c>
      <c r="L183" s="2">
        <v>0.14862886394550762</v>
      </c>
      <c r="M183" s="2">
        <v>1.1100231551185271</v>
      </c>
      <c r="N183" s="2">
        <v>3.2820148068157042</v>
      </c>
      <c r="O183" s="2">
        <v>5.0916340452926585</v>
      </c>
      <c r="P183" s="2">
        <v>1.2927409222590258E-2</v>
      </c>
      <c r="Q183" s="3">
        <v>99.516999999999982</v>
      </c>
      <c r="R183" s="3">
        <v>3.21</v>
      </c>
      <c r="S183" s="4">
        <v>218.7</v>
      </c>
      <c r="T183" s="2">
        <f t="shared" si="75"/>
        <v>8.3736488521083636</v>
      </c>
      <c r="U183" s="2">
        <v>1.7362511474006412</v>
      </c>
      <c r="V183" s="48">
        <v>32.61</v>
      </c>
      <c r="W183" s="109">
        <v>1.5549999999999999</v>
      </c>
      <c r="X183" s="12">
        <v>0.28820000000000001</v>
      </c>
      <c r="Y183" s="12">
        <v>0.63819999999999999</v>
      </c>
      <c r="Z183" s="12">
        <v>0.23710000000000001</v>
      </c>
      <c r="AA183" s="12">
        <v>0.50990000000000002</v>
      </c>
      <c r="AB183" s="12">
        <v>2.569</v>
      </c>
      <c r="AC183" s="13">
        <v>59.13</v>
      </c>
      <c r="AD183" s="13">
        <v>22.16</v>
      </c>
      <c r="AE183" s="13">
        <v>108.7</v>
      </c>
      <c r="AF183" s="12">
        <v>11.9</v>
      </c>
      <c r="AG183" s="13"/>
      <c r="AH183" s="13"/>
      <c r="AI183" s="13">
        <v>62.28</v>
      </c>
      <c r="AJ183" s="12">
        <v>3.2850000000000001</v>
      </c>
      <c r="AK183" s="13">
        <v>176.3</v>
      </c>
      <c r="AL183" s="13"/>
      <c r="AM183" s="12"/>
      <c r="AN183" s="109"/>
      <c r="AO183" s="13"/>
      <c r="AP183" s="12"/>
      <c r="AQ183" s="11"/>
      <c r="AR183" s="12"/>
      <c r="AS183" s="12"/>
      <c r="AT183" s="12"/>
      <c r="AU183" s="12"/>
      <c r="AV183" s="12"/>
      <c r="AW183" s="11"/>
      <c r="AX183" s="12"/>
      <c r="AY183" s="11"/>
      <c r="AZ183" s="11"/>
      <c r="BA183" s="12"/>
      <c r="BB183" s="13">
        <v>28.88</v>
      </c>
      <c r="BC183" s="12"/>
      <c r="BD183" s="12"/>
      <c r="BE183" s="17">
        <v>9.1344537815126046</v>
      </c>
      <c r="BF183" s="2"/>
      <c r="BG183" s="20"/>
      <c r="BH183" s="20"/>
      <c r="BI183" s="17"/>
      <c r="BJ183" s="2"/>
      <c r="BK183" s="20">
        <v>8.4033613445378144E-2</v>
      </c>
      <c r="BL183" s="20"/>
      <c r="BM183" s="21">
        <v>0.71084092550939548</v>
      </c>
      <c r="BN183" s="23">
        <v>3.8510172669968415E-6</v>
      </c>
      <c r="BO183" s="2">
        <v>5.4175514222639416</v>
      </c>
      <c r="BP183" s="99">
        <v>26.435890507559037</v>
      </c>
      <c r="BQ183" s="20">
        <v>0.79307671522677103</v>
      </c>
      <c r="BR183" s="18">
        <v>0.71003681929476725</v>
      </c>
      <c r="BS183" s="18"/>
      <c r="BT183" s="19"/>
      <c r="BU183" s="19"/>
      <c r="BV183" s="17"/>
      <c r="BW183" s="17"/>
      <c r="BX183" s="2"/>
      <c r="BY183" s="19"/>
      <c r="CA183" s="2"/>
      <c r="CB183" s="19"/>
      <c r="CD183" s="2"/>
      <c r="CE183" s="19"/>
      <c r="CG183" s="2"/>
      <c r="CH183" s="19"/>
      <c r="CJ183" s="2"/>
      <c r="CK183" s="19"/>
      <c r="CM183" s="1" t="s">
        <v>347</v>
      </c>
    </row>
    <row r="184" spans="1:93" x14ac:dyDescent="0.25">
      <c r="A184" s="6" t="s">
        <v>245</v>
      </c>
      <c r="B184" s="6">
        <v>332</v>
      </c>
      <c r="C184" s="6" t="s">
        <v>174</v>
      </c>
      <c r="D184" s="6" t="s">
        <v>303</v>
      </c>
      <c r="E184" s="56" t="s">
        <v>403</v>
      </c>
      <c r="F184" s="56">
        <v>2</v>
      </c>
      <c r="G184" s="2">
        <v>76.289383209953371</v>
      </c>
      <c r="H184" s="2">
        <v>0.10536125279750223</v>
      </c>
      <c r="I184" s="2">
        <v>12.382286596571021</v>
      </c>
      <c r="J184" s="2">
        <v>1.6971070828166952</v>
      </c>
      <c r="K184" s="2">
        <v>4.6256413922273996E-2</v>
      </c>
      <c r="L184" s="2">
        <v>0.37876281442820803</v>
      </c>
      <c r="M184" s="2">
        <v>1.0098466035610663</v>
      </c>
      <c r="N184" s="2">
        <v>3.1522094445406013</v>
      </c>
      <c r="O184" s="2">
        <v>4.9267613726536101</v>
      </c>
      <c r="P184" s="2">
        <v>1.2025208755644107E-2</v>
      </c>
      <c r="Q184" s="3">
        <v>99.425070000000019</v>
      </c>
      <c r="R184" s="3">
        <v>3.46</v>
      </c>
      <c r="S184" s="4">
        <v>131</v>
      </c>
      <c r="T184" s="2">
        <f t="shared" si="75"/>
        <v>8.078970817194211</v>
      </c>
      <c r="U184" s="2">
        <v>1.7492116530021526</v>
      </c>
      <c r="V184" s="48">
        <v>30.28</v>
      </c>
      <c r="W184" s="109">
        <v>4.0709999999999997</v>
      </c>
      <c r="X184" s="12">
        <v>0.58799999999999997</v>
      </c>
      <c r="Y184" s="12">
        <v>0.5786</v>
      </c>
      <c r="Z184" s="12">
        <v>0.4163</v>
      </c>
      <c r="AA184" s="12">
        <v>1.103</v>
      </c>
      <c r="AB184" s="12">
        <v>3.0609999999999999</v>
      </c>
      <c r="AC184" s="13">
        <v>82.5</v>
      </c>
      <c r="AD184" s="13">
        <v>21.54</v>
      </c>
      <c r="AE184" s="13">
        <v>74.39</v>
      </c>
      <c r="AF184" s="12">
        <v>4.5910000000000002</v>
      </c>
      <c r="AG184" s="13"/>
      <c r="AH184" s="13"/>
      <c r="AI184" s="13">
        <v>62.22</v>
      </c>
      <c r="AJ184" s="12">
        <v>2.6440000000000001</v>
      </c>
      <c r="AK184" s="13">
        <v>49.81</v>
      </c>
      <c r="AL184" s="13"/>
      <c r="AM184" s="12"/>
      <c r="AN184" s="109"/>
      <c r="AO184" s="13"/>
      <c r="AP184" s="12"/>
      <c r="AQ184" s="11"/>
      <c r="AR184" s="12"/>
      <c r="AS184" s="12"/>
      <c r="AT184" s="12"/>
      <c r="AU184" s="12"/>
      <c r="AV184" s="12"/>
      <c r="AW184" s="11"/>
      <c r="AX184" s="12"/>
      <c r="AY184" s="12"/>
      <c r="AZ184" s="11"/>
      <c r="BA184" s="12"/>
      <c r="BB184" s="13">
        <v>37.840000000000003</v>
      </c>
      <c r="BC184" s="11"/>
      <c r="BD184" s="12"/>
      <c r="BE184" s="17">
        <v>16.203441516009583</v>
      </c>
      <c r="BF184" s="2"/>
      <c r="BG184" s="20"/>
      <c r="BH184" s="20"/>
      <c r="BI184" s="17"/>
      <c r="BJ184" s="2"/>
      <c r="BK184" s="2">
        <v>0.21781746896101067</v>
      </c>
      <c r="BL184" s="20"/>
      <c r="BM184" s="21">
        <v>0.71127874508257027</v>
      </c>
      <c r="BN184" s="23">
        <v>2.4157592209870345E-6</v>
      </c>
      <c r="BO184" s="2">
        <v>3.3963607624836252</v>
      </c>
      <c r="BP184" s="99">
        <v>46.89377145754051</v>
      </c>
      <c r="BQ184" s="20">
        <v>1.4068131437262155</v>
      </c>
      <c r="BR184" s="18">
        <v>0.70987124246927824</v>
      </c>
      <c r="BS184" s="14"/>
      <c r="BT184" s="23"/>
      <c r="BU184" s="23"/>
      <c r="BV184" s="17"/>
      <c r="BW184" s="17"/>
      <c r="BX184" s="20">
        <v>16.993071108044994</v>
      </c>
      <c r="BY184" s="19">
        <v>1.1085947393045267E-3</v>
      </c>
      <c r="BZ184" s="17">
        <v>65.2014153263964</v>
      </c>
      <c r="CA184" s="20">
        <v>15.490583114573878</v>
      </c>
      <c r="CB184" s="19">
        <v>1.1465442370870468E-3</v>
      </c>
      <c r="CC184" s="17">
        <v>73.946359265347255</v>
      </c>
      <c r="CD184" s="20">
        <v>38.051775519900438</v>
      </c>
      <c r="CE184" s="19">
        <v>3.2242390005650561E-3</v>
      </c>
      <c r="CF184" s="17">
        <v>84.646061320638808</v>
      </c>
      <c r="CG184" s="20">
        <v>0.91157912185095558</v>
      </c>
      <c r="CH184" s="19">
        <v>1.4819034533861422E-5</v>
      </c>
      <c r="CI184" s="17">
        <v>16.250311156985205</v>
      </c>
      <c r="CJ184" s="20">
        <v>2.2391922899208878</v>
      </c>
      <c r="CK184" s="19">
        <v>6.4659753379045054E-5</v>
      </c>
      <c r="CL184" s="17">
        <v>28.862195362291853</v>
      </c>
      <c r="CM184" s="1" t="s">
        <v>347</v>
      </c>
    </row>
    <row r="185" spans="1:93" x14ac:dyDescent="0.25">
      <c r="A185" s="6" t="s">
        <v>246</v>
      </c>
      <c r="B185" s="6">
        <v>332</v>
      </c>
      <c r="C185" s="6" t="s">
        <v>174</v>
      </c>
      <c r="D185" s="6" t="s">
        <v>303</v>
      </c>
      <c r="E185" s="56" t="s">
        <v>403</v>
      </c>
      <c r="F185" s="56">
        <v>2</v>
      </c>
      <c r="G185" s="2">
        <v>75.77597386113645</v>
      </c>
      <c r="H185" s="2">
        <v>0.10953911059203572</v>
      </c>
      <c r="I185" s="2">
        <v>12.067581458216681</v>
      </c>
      <c r="J185" s="2">
        <v>1.655963101685952</v>
      </c>
      <c r="K185" s="2">
        <v>3.9260011329167392E-2</v>
      </c>
      <c r="L185" s="2">
        <v>0.53248558337696428</v>
      </c>
      <c r="M185" s="2">
        <v>1.4992383978257415</v>
      </c>
      <c r="N185" s="2">
        <v>3.1623387278095532</v>
      </c>
      <c r="O185" s="2">
        <v>5.1423782442985999</v>
      </c>
      <c r="P185" s="2">
        <v>1.5241503728860167E-2</v>
      </c>
      <c r="Q185" s="3">
        <v>98.914969999999997</v>
      </c>
      <c r="R185" s="3">
        <v>3.78</v>
      </c>
      <c r="S185" s="4">
        <v>276.5</v>
      </c>
      <c r="T185" s="2">
        <f t="shared" si="75"/>
        <v>8.3047169721081531</v>
      </c>
      <c r="U185" s="2">
        <v>1.8199167874641553</v>
      </c>
      <c r="V185" s="48">
        <v>29.98</v>
      </c>
      <c r="W185" s="109">
        <v>1.6679999999999999</v>
      </c>
      <c r="X185" s="12">
        <v>0.56830000000000003</v>
      </c>
      <c r="Y185" s="12">
        <v>0.5696</v>
      </c>
      <c r="Z185" s="12">
        <v>0.41299999999999998</v>
      </c>
      <c r="AA185" s="12">
        <v>0.9335</v>
      </c>
      <c r="AB185" s="12">
        <v>3.5150000000000001</v>
      </c>
      <c r="AC185" s="13">
        <v>76.75</v>
      </c>
      <c r="AD185" s="13">
        <v>21.61</v>
      </c>
      <c r="AE185" s="13">
        <v>57.92</v>
      </c>
      <c r="AF185" s="12">
        <v>12.41</v>
      </c>
      <c r="AG185" s="13"/>
      <c r="AH185" s="13"/>
      <c r="AI185" s="13">
        <v>61.15</v>
      </c>
      <c r="AJ185" s="12">
        <v>2.6120000000000001</v>
      </c>
      <c r="AK185" s="13">
        <v>209.4</v>
      </c>
      <c r="AL185" s="13"/>
      <c r="AM185" s="11"/>
      <c r="AN185" s="109"/>
      <c r="AO185" s="13"/>
      <c r="AP185" s="12"/>
      <c r="AQ185" s="11"/>
      <c r="AR185" s="12"/>
      <c r="AS185" s="12"/>
      <c r="AT185" s="12"/>
      <c r="AU185" s="12"/>
      <c r="AV185" s="12"/>
      <c r="AW185" s="11"/>
      <c r="AX185" s="12"/>
      <c r="AY185" s="12"/>
      <c r="AZ185" s="11"/>
      <c r="BA185" s="12"/>
      <c r="BB185" s="13">
        <v>28.96</v>
      </c>
      <c r="BC185" s="11"/>
      <c r="BD185" s="12"/>
      <c r="BE185" s="17">
        <v>4.6672038678485093</v>
      </c>
      <c r="BF185" s="2"/>
      <c r="BG185" s="20"/>
      <c r="BH185" s="20"/>
      <c r="BI185" s="17"/>
      <c r="BJ185" s="2"/>
      <c r="BK185" s="20">
        <v>8.0580177276390011E-2</v>
      </c>
      <c r="BL185" s="20"/>
      <c r="BM185" s="21">
        <v>0.71063101753002478</v>
      </c>
      <c r="BN185" s="23">
        <v>2.6464722773207702E-6</v>
      </c>
      <c r="BO185" s="2">
        <v>3.7241159083081459</v>
      </c>
      <c r="BP185" s="99">
        <v>13.507764256836827</v>
      </c>
      <c r="BQ185" s="20">
        <v>0.40523292770510477</v>
      </c>
      <c r="BR185" s="18">
        <v>0.71020821854533167</v>
      </c>
      <c r="BS185" s="18"/>
      <c r="BT185" s="19"/>
      <c r="BU185" s="19"/>
      <c r="BV185" s="17"/>
      <c r="BW185" s="17"/>
      <c r="BX185" s="2"/>
      <c r="BY185" s="19"/>
      <c r="CA185" s="2"/>
      <c r="CB185" s="19"/>
      <c r="CD185" s="2"/>
      <c r="CE185" s="19"/>
      <c r="CG185" s="2"/>
      <c r="CH185" s="19"/>
      <c r="CJ185" s="2"/>
      <c r="CK185" s="19"/>
      <c r="CM185" s="1" t="s">
        <v>347</v>
      </c>
    </row>
    <row r="186" spans="1:93" x14ac:dyDescent="0.25">
      <c r="A186" s="6" t="s">
        <v>247</v>
      </c>
      <c r="B186" s="6">
        <v>332</v>
      </c>
      <c r="C186" s="6" t="s">
        <v>174</v>
      </c>
      <c r="D186" s="6" t="s">
        <v>303</v>
      </c>
      <c r="E186" s="56" t="s">
        <v>403</v>
      </c>
      <c r="F186" s="56">
        <v>2</v>
      </c>
      <c r="G186" s="2">
        <v>75.298934088389402</v>
      </c>
      <c r="H186" s="2">
        <v>0.11491673996964959</v>
      </c>
      <c r="I186" s="2">
        <v>12.99649163582569</v>
      </c>
      <c r="J186" s="2">
        <v>1.799404443305904</v>
      </c>
      <c r="K186" s="2">
        <v>3.7142769894231639E-2</v>
      </c>
      <c r="L186" s="2">
        <v>0.76319220423836853</v>
      </c>
      <c r="M186" s="2">
        <v>1.5988037971086531</v>
      </c>
      <c r="N186" s="2">
        <v>2.6324394752043645</v>
      </c>
      <c r="O186" s="2">
        <v>4.7428337674962284</v>
      </c>
      <c r="P186" s="2">
        <v>1.5841078567508441E-2</v>
      </c>
      <c r="Q186" s="3">
        <v>98.971759999999989</v>
      </c>
      <c r="R186" s="3">
        <v>4.66</v>
      </c>
      <c r="S186" s="4">
        <v>258.2</v>
      </c>
      <c r="T186" s="2">
        <f t="shared" si="75"/>
        <v>7.3752732427005929</v>
      </c>
      <c r="U186" s="2">
        <v>2.0163940561975475</v>
      </c>
      <c r="V186" s="48">
        <v>33.223909207279029</v>
      </c>
      <c r="W186" s="109">
        <v>1.1642985987728964</v>
      </c>
      <c r="X186" s="12">
        <v>1.6194973536589232</v>
      </c>
      <c r="Y186" s="12">
        <v>0.82709999999999995</v>
      </c>
      <c r="Z186" s="12">
        <v>0.53078750918172868</v>
      </c>
      <c r="AA186" s="12">
        <v>1.5306401931577331</v>
      </c>
      <c r="AB186" s="12">
        <v>4.6119182926842415</v>
      </c>
      <c r="AC186" s="13">
        <v>95.257391199192952</v>
      </c>
      <c r="AD186" s="13">
        <v>25.36723372585864</v>
      </c>
      <c r="AE186" s="13">
        <v>105.19216231039471</v>
      </c>
      <c r="AF186" s="13">
        <v>42.469449361622068</v>
      </c>
      <c r="AG186" s="12"/>
      <c r="AH186" s="13"/>
      <c r="AI186" s="13">
        <v>69.422169998570908</v>
      </c>
      <c r="AJ186" s="12">
        <v>2.6586282721166579</v>
      </c>
      <c r="AK186" s="13">
        <v>228.06003994296336</v>
      </c>
      <c r="AL186" s="13"/>
      <c r="AM186" s="12"/>
      <c r="AN186" s="95"/>
      <c r="AO186" s="13"/>
      <c r="AP186" s="11"/>
      <c r="AQ186" s="11"/>
      <c r="AR186" s="13"/>
      <c r="AS186" s="12"/>
      <c r="AT186" s="11"/>
      <c r="AU186" s="12"/>
      <c r="AV186" s="12"/>
      <c r="AW186" s="12"/>
      <c r="AX186" s="12"/>
      <c r="AY186" s="12"/>
      <c r="AZ186" s="11"/>
      <c r="BA186" s="12"/>
      <c r="BB186" s="13">
        <v>57.519183778454149</v>
      </c>
      <c r="BC186" s="12"/>
      <c r="BD186" s="12"/>
      <c r="BE186" s="17">
        <v>2.4768901855707277</v>
      </c>
      <c r="BF186" s="2"/>
      <c r="BG186" s="20"/>
      <c r="BH186" s="20"/>
      <c r="BI186" s="17"/>
      <c r="BJ186" s="2"/>
      <c r="BK186" s="20">
        <v>2.3546337780015102E-2</v>
      </c>
      <c r="BL186" s="20"/>
      <c r="BM186" s="21">
        <v>0.71056652437569012</v>
      </c>
      <c r="BN186" s="23">
        <v>2.2886709392166553E-6</v>
      </c>
      <c r="BO186" s="2">
        <v>3.2209101621097354</v>
      </c>
      <c r="BP186" s="100">
        <v>7.168477136122454</v>
      </c>
      <c r="BQ186" s="20">
        <v>0.21505431408367365</v>
      </c>
      <c r="BR186" s="18">
        <v>0.71033069749364641</v>
      </c>
      <c r="BS186" s="18"/>
      <c r="BT186" s="19"/>
      <c r="BU186" s="19"/>
      <c r="BV186" s="17"/>
      <c r="BW186" s="17"/>
      <c r="BX186" s="2"/>
      <c r="BY186" s="19"/>
      <c r="CA186" s="2"/>
      <c r="CB186" s="19"/>
      <c r="CD186" s="2"/>
      <c r="CE186" s="19"/>
      <c r="CG186" s="2"/>
      <c r="CH186" s="19"/>
      <c r="CJ186" s="2"/>
      <c r="CK186" s="19"/>
      <c r="CM186" s="1" t="s">
        <v>347</v>
      </c>
    </row>
    <row r="187" spans="1:93" x14ac:dyDescent="0.25">
      <c r="A187" s="1" t="s">
        <v>248</v>
      </c>
      <c r="B187" s="6">
        <v>332</v>
      </c>
      <c r="C187" s="6" t="s">
        <v>194</v>
      </c>
      <c r="D187" s="6" t="s">
        <v>303</v>
      </c>
      <c r="E187" s="56" t="s">
        <v>403</v>
      </c>
      <c r="F187" s="56">
        <v>2</v>
      </c>
      <c r="G187" s="2">
        <v>76.552301947682551</v>
      </c>
      <c r="H187" s="2">
        <v>0.10136637739322915</v>
      </c>
      <c r="I187" s="2">
        <v>12.122591255598426</v>
      </c>
      <c r="J187" s="2">
        <v>1.6032437240765836</v>
      </c>
      <c r="K187" s="2">
        <v>3.2064874481531669E-2</v>
      </c>
      <c r="L187" s="2">
        <v>4.1374031589073122E-2</v>
      </c>
      <c r="M187" s="2">
        <v>1.0240072818295598</v>
      </c>
      <c r="N187" s="2">
        <v>3.0099607981050696</v>
      </c>
      <c r="O187" s="2">
        <v>5.2441585039150187</v>
      </c>
      <c r="P187" s="2">
        <v>8.2748063178146244E-3</v>
      </c>
      <c r="Q187" s="3">
        <v>100.539</v>
      </c>
      <c r="R187" s="3">
        <v>3.86</v>
      </c>
      <c r="S187" s="4">
        <v>174</v>
      </c>
      <c r="T187" s="2">
        <f t="shared" si="75"/>
        <v>8.2541193020200883</v>
      </c>
      <c r="U187" s="2">
        <v>1.9498934050081584</v>
      </c>
      <c r="V187" s="48"/>
      <c r="W187" s="109"/>
      <c r="X187" s="2"/>
      <c r="Y187" s="17"/>
      <c r="Z187" s="17"/>
      <c r="AA187" s="17"/>
      <c r="AB187" s="17"/>
      <c r="AC187" s="16"/>
      <c r="AD187" s="16"/>
      <c r="AE187" s="16"/>
      <c r="AF187" s="16"/>
      <c r="AG187" s="16"/>
      <c r="AH187" s="16"/>
      <c r="AI187" s="13"/>
      <c r="AJ187" s="17"/>
      <c r="AK187" s="16"/>
      <c r="AL187" s="16"/>
      <c r="AM187" s="16"/>
      <c r="AN187" s="107"/>
      <c r="AO187" s="16"/>
      <c r="AP187" s="17"/>
      <c r="AQ187" s="2"/>
      <c r="AR187" s="17"/>
      <c r="AS187" s="17"/>
      <c r="AT187" s="17"/>
      <c r="AU187" s="17"/>
      <c r="AV187" s="17"/>
      <c r="AW187" s="2"/>
      <c r="AX187" s="17"/>
      <c r="AY187" s="2"/>
      <c r="BA187" s="17"/>
      <c r="BB187" s="16"/>
      <c r="BD187" s="17"/>
      <c r="BI187" s="17"/>
      <c r="BQ187" s="20"/>
      <c r="BV187" s="17"/>
      <c r="BW187" s="17"/>
    </row>
    <row r="188" spans="1:93" x14ac:dyDescent="0.25">
      <c r="A188" s="1" t="s">
        <v>249</v>
      </c>
      <c r="B188" s="6">
        <v>332</v>
      </c>
      <c r="C188" s="6" t="s">
        <v>194</v>
      </c>
      <c r="D188" s="6" t="s">
        <v>303</v>
      </c>
      <c r="E188" s="56" t="s">
        <v>403</v>
      </c>
      <c r="F188" s="56">
        <v>2</v>
      </c>
      <c r="G188" s="2">
        <v>76.387010879740387</v>
      </c>
      <c r="H188" s="2">
        <v>9.9852301803582205E-2</v>
      </c>
      <c r="I188" s="2">
        <v>12.543945414075015</v>
      </c>
      <c r="J188" s="2">
        <v>1.5913960599945915</v>
      </c>
      <c r="K188" s="2">
        <v>3.1203844313619437E-2</v>
      </c>
      <c r="L188" s="2">
        <v>5.5126791620727679E-2</v>
      </c>
      <c r="M188" s="2">
        <v>1.0089242994736951</v>
      </c>
      <c r="N188" s="2">
        <v>2.8395498325393689</v>
      </c>
      <c r="O188" s="2">
        <v>5.1694368746229538</v>
      </c>
      <c r="P188" s="2">
        <v>9.3611532940858309E-3</v>
      </c>
      <c r="Q188" s="3">
        <v>100.592</v>
      </c>
      <c r="R188" s="3">
        <v>4.45</v>
      </c>
      <c r="S188" s="4">
        <v>227</v>
      </c>
      <c r="T188" s="2">
        <f t="shared" si="75"/>
        <v>8.0089867071623217</v>
      </c>
      <c r="U188" s="2">
        <v>2.0374625823533887</v>
      </c>
      <c r="V188" s="48">
        <v>19.30816808440817</v>
      </c>
      <c r="W188" s="109">
        <v>1.5874305446399595</v>
      </c>
      <c r="X188" s="17">
        <v>0.37567001391581689</v>
      </c>
      <c r="Y188" s="17">
        <v>2.0692525899778302</v>
      </c>
      <c r="Z188" s="17">
        <v>0.43777427189159246</v>
      </c>
      <c r="AA188" s="17">
        <v>0</v>
      </c>
      <c r="AB188" s="17">
        <v>10.218261713436805</v>
      </c>
      <c r="AC188" s="16">
        <v>99.890490619735672</v>
      </c>
      <c r="AD188" s="16">
        <v>21.741345897002667</v>
      </c>
      <c r="AE188" s="16">
        <v>195.94552003569856</v>
      </c>
      <c r="AF188" s="17">
        <v>14.702616114584929</v>
      </c>
      <c r="AG188" s="16">
        <v>70.62255841143309</v>
      </c>
      <c r="AH188" s="16">
        <v>165.51527247232789</v>
      </c>
      <c r="AI188" s="13">
        <v>58.862271180253849</v>
      </c>
      <c r="AJ188" s="17">
        <v>3.5082803660016668</v>
      </c>
      <c r="AK188" s="16">
        <v>216.13249840661814</v>
      </c>
      <c r="AL188" s="16">
        <v>65.147314890195091</v>
      </c>
      <c r="AM188" s="16">
        <v>133.9927669802471</v>
      </c>
      <c r="AN188" s="107">
        <v>14.618172512491993</v>
      </c>
      <c r="AO188" s="16">
        <v>53.044241327430306</v>
      </c>
      <c r="AP188" s="17">
        <v>11.822066590664608</v>
      </c>
      <c r="AQ188" s="2">
        <v>0.62331575231362202</v>
      </c>
      <c r="AR188" s="17">
        <v>12.064799094582416</v>
      </c>
      <c r="AS188" s="17">
        <v>2.0829086765335036</v>
      </c>
      <c r="AT188" s="17">
        <v>12.222763656147393</v>
      </c>
      <c r="AU188" s="17">
        <v>2.4301213455780664</v>
      </c>
      <c r="AV188" s="17">
        <v>7.3733840267200641</v>
      </c>
      <c r="AW188" s="2">
        <v>1.0534668389995347</v>
      </c>
      <c r="AX188" s="17">
        <v>6.6436520005436019</v>
      </c>
      <c r="AY188" s="2">
        <v>1.1173245447625357</v>
      </c>
      <c r="AZ188" s="17">
        <v>6.8700051337516683</v>
      </c>
      <c r="BA188" s="17">
        <v>4.6659126640017039</v>
      </c>
      <c r="BB188" s="16">
        <v>79.505820711865027</v>
      </c>
      <c r="BC188" s="16">
        <v>24.803765311605446</v>
      </c>
      <c r="BD188" s="17">
        <v>5.9931986262927825</v>
      </c>
      <c r="BE188" s="16">
        <v>13.327255401936359</v>
      </c>
      <c r="BF188" s="17">
        <v>9.8059493310101971</v>
      </c>
      <c r="BG188" s="13">
        <f t="shared" ref="BG188" si="84">AH188/AZ188</f>
        <v>24.092452516398776</v>
      </c>
      <c r="BH188" s="12">
        <f>AK188/AL188</f>
        <v>3.3175964162284588</v>
      </c>
      <c r="BI188" s="12">
        <f>AK188/AH188</f>
        <v>1.3058160445148819</v>
      </c>
      <c r="BJ188" s="2">
        <v>0.1590927378240744</v>
      </c>
      <c r="BK188" s="20">
        <v>6.8015106441363493E-2</v>
      </c>
      <c r="BL188" s="20">
        <v>1.8852187814832194E-2</v>
      </c>
      <c r="BQ188" s="20"/>
      <c r="BV188" s="17"/>
      <c r="BW188" s="17"/>
      <c r="BX188" s="2"/>
      <c r="BY188" s="19"/>
      <c r="CA188" s="2"/>
      <c r="CB188" s="19"/>
      <c r="CD188" s="2"/>
      <c r="CE188" s="19"/>
      <c r="CG188" s="2"/>
      <c r="CH188" s="19"/>
      <c r="CJ188" s="2"/>
      <c r="CK188" s="19"/>
      <c r="CM188" s="1" t="s">
        <v>346</v>
      </c>
    </row>
    <row r="189" spans="1:93" s="52" customFormat="1" x14ac:dyDescent="0.25">
      <c r="A189" s="53" t="s">
        <v>391</v>
      </c>
      <c r="B189" s="54">
        <v>332</v>
      </c>
      <c r="C189" s="55" t="s">
        <v>177</v>
      </c>
      <c r="D189" s="54" t="s">
        <v>303</v>
      </c>
      <c r="E189" s="56" t="s">
        <v>403</v>
      </c>
      <c r="F189" s="56">
        <v>2</v>
      </c>
      <c r="G189" s="57">
        <v>76.612666795104829</v>
      </c>
      <c r="H189" s="57">
        <v>0.10261092450348877</v>
      </c>
      <c r="I189" s="57">
        <v>12.208605915415092</v>
      </c>
      <c r="J189" s="57">
        <v>1.8055334511613879</v>
      </c>
      <c r="K189" s="57">
        <v>3.6646758751245991E-2</v>
      </c>
      <c r="L189" s="57">
        <v>0.14449293450491277</v>
      </c>
      <c r="M189" s="57">
        <v>0.62090079827111055</v>
      </c>
      <c r="N189" s="57">
        <v>3.328572744863171</v>
      </c>
      <c r="O189" s="57">
        <v>5.1200757226740814</v>
      </c>
      <c r="P189" s="58">
        <v>1.9893954750676391E-2</v>
      </c>
      <c r="Q189" s="51">
        <v>98.296000000000006</v>
      </c>
      <c r="R189" s="51">
        <v>2.75</v>
      </c>
      <c r="S189" s="48">
        <v>201</v>
      </c>
      <c r="T189" s="2">
        <f t="shared" si="75"/>
        <v>8.448648467537252</v>
      </c>
      <c r="U189" s="51">
        <v>1.721528557038553</v>
      </c>
      <c r="V189" s="48"/>
      <c r="W189" s="109"/>
      <c r="X189" s="51"/>
      <c r="Y189" s="64"/>
      <c r="Z189" s="64"/>
      <c r="AA189" s="64"/>
      <c r="AB189" s="64"/>
      <c r="AC189" s="75"/>
      <c r="AD189" s="74"/>
      <c r="AE189" s="74"/>
      <c r="AF189" s="75"/>
      <c r="AG189" s="74"/>
      <c r="AH189" s="75"/>
      <c r="AI189" s="73"/>
      <c r="AJ189" s="64"/>
      <c r="AK189" s="75"/>
      <c r="AL189" s="74"/>
      <c r="AM189" s="75"/>
      <c r="AN189" s="107"/>
      <c r="AO189" s="74"/>
      <c r="AP189" s="64"/>
      <c r="AQ189" s="51"/>
      <c r="AR189" s="64"/>
      <c r="AS189" s="64"/>
      <c r="AT189" s="64"/>
      <c r="AU189" s="64"/>
      <c r="AV189" s="64"/>
      <c r="AW189" s="51"/>
      <c r="AX189" s="64"/>
      <c r="AY189" s="51"/>
      <c r="AZ189" s="75"/>
      <c r="BA189" s="64"/>
      <c r="BB189" s="74"/>
      <c r="BC189" s="74"/>
      <c r="BD189" s="64"/>
      <c r="BE189" s="75"/>
      <c r="BF189" s="75"/>
      <c r="BG189" s="75"/>
      <c r="BH189" s="75"/>
      <c r="BI189" s="64"/>
      <c r="BJ189" s="76"/>
      <c r="BK189" s="75"/>
      <c r="BL189" s="75"/>
      <c r="BM189" s="75"/>
      <c r="BP189" s="101"/>
      <c r="BQ189" s="71"/>
      <c r="BV189" s="65"/>
      <c r="BW189" s="65"/>
    </row>
    <row r="190" spans="1:93" x14ac:dyDescent="0.25">
      <c r="A190" s="6"/>
      <c r="B190" s="6"/>
      <c r="C190" s="6"/>
      <c r="D190" s="6"/>
      <c r="E190" s="6"/>
      <c r="F190" s="6"/>
      <c r="G190" s="2"/>
      <c r="H190" s="2"/>
      <c r="I190" s="2"/>
      <c r="J190" s="2"/>
      <c r="K190" s="2"/>
      <c r="L190" s="2"/>
      <c r="M190" s="2"/>
      <c r="N190" s="2"/>
      <c r="O190" s="2"/>
      <c r="P190" s="2"/>
      <c r="Q190" s="3"/>
      <c r="R190" s="3"/>
      <c r="S190" s="4"/>
      <c r="T190" s="2"/>
      <c r="U190" s="2"/>
      <c r="V190" s="48"/>
      <c r="W190" s="48"/>
      <c r="X190" s="2"/>
      <c r="Y190" s="2"/>
      <c r="Z190" s="2"/>
      <c r="AA190" s="2"/>
      <c r="AB190" s="2"/>
      <c r="AC190" s="16"/>
      <c r="AD190" s="16"/>
      <c r="AE190" s="16"/>
      <c r="AF190" s="16"/>
      <c r="AG190" s="16"/>
      <c r="AH190" s="16"/>
      <c r="AI190" s="13"/>
      <c r="AJ190" s="2"/>
      <c r="AK190" s="16"/>
      <c r="AL190" s="16"/>
      <c r="AM190" s="16"/>
      <c r="AN190" s="48"/>
      <c r="AO190" s="16"/>
      <c r="AP190" s="16"/>
      <c r="AR190" s="16"/>
      <c r="AS190" s="17"/>
      <c r="AU190" s="17"/>
      <c r="AV190" s="17"/>
      <c r="AX190" s="17"/>
      <c r="AY190" s="17"/>
      <c r="BA190" s="17"/>
      <c r="BB190" s="16"/>
      <c r="BC190" s="16"/>
      <c r="BD190" s="17"/>
      <c r="BI190" s="17"/>
      <c r="BQ190" s="20"/>
      <c r="BV190" s="17"/>
    </row>
    <row r="191" spans="1:93" x14ac:dyDescent="0.25">
      <c r="A191" s="40" t="s">
        <v>396</v>
      </c>
      <c r="B191" s="6"/>
      <c r="C191" s="6"/>
      <c r="D191" s="6"/>
      <c r="E191" s="6"/>
      <c r="F191" s="6"/>
      <c r="G191" s="2"/>
      <c r="H191" s="2"/>
      <c r="I191" s="2"/>
      <c r="J191" s="2"/>
      <c r="K191" s="2"/>
      <c r="L191" s="2"/>
      <c r="M191" s="2"/>
      <c r="N191" s="2"/>
      <c r="O191" s="2"/>
      <c r="P191" s="2"/>
      <c r="Q191" s="3"/>
      <c r="R191" s="3"/>
      <c r="S191" s="4"/>
      <c r="T191" s="2"/>
      <c r="U191" s="2"/>
      <c r="V191" s="48"/>
      <c r="W191" s="48"/>
      <c r="X191" s="2"/>
      <c r="Y191" s="2"/>
      <c r="Z191" s="2"/>
      <c r="AA191" s="2"/>
      <c r="AB191" s="2"/>
      <c r="AC191" s="16"/>
      <c r="AD191" s="16"/>
      <c r="AE191" s="16"/>
      <c r="AF191" s="16"/>
      <c r="AG191" s="16"/>
      <c r="AH191" s="16"/>
      <c r="AI191" s="13"/>
      <c r="AJ191" s="2"/>
      <c r="AK191" s="16"/>
      <c r="AL191" s="16"/>
      <c r="AM191" s="16"/>
      <c r="AN191" s="48"/>
      <c r="AO191" s="16"/>
      <c r="AP191" s="16"/>
      <c r="AR191" s="16"/>
      <c r="AS191" s="17"/>
      <c r="AU191" s="17"/>
      <c r="AV191" s="17"/>
      <c r="AX191" s="17"/>
      <c r="AY191" s="17"/>
      <c r="BA191" s="17"/>
      <c r="BB191" s="16"/>
      <c r="BC191" s="16"/>
      <c r="BD191" s="17"/>
      <c r="BI191" s="17"/>
      <c r="BQ191" s="20"/>
      <c r="BV191" s="17"/>
    </row>
    <row r="192" spans="1:93" x14ac:dyDescent="0.25">
      <c r="A192" s="38"/>
      <c r="B192" s="6"/>
      <c r="C192" s="6"/>
      <c r="D192" s="6"/>
      <c r="E192" s="6"/>
      <c r="F192" s="6"/>
      <c r="G192" s="2"/>
      <c r="H192" s="2"/>
      <c r="I192" s="2"/>
      <c r="J192" s="2"/>
      <c r="K192" s="2"/>
      <c r="L192" s="2"/>
      <c r="M192" s="2"/>
      <c r="N192" s="2"/>
      <c r="O192" s="2"/>
      <c r="P192" s="2"/>
      <c r="Q192" s="3"/>
      <c r="R192" s="3"/>
      <c r="S192" s="4"/>
      <c r="T192" s="2"/>
      <c r="U192" s="2"/>
      <c r="V192" s="48"/>
      <c r="W192" s="48"/>
      <c r="X192" s="2"/>
      <c r="Y192" s="2"/>
      <c r="Z192" s="2"/>
      <c r="AA192" s="2"/>
      <c r="AB192" s="2"/>
      <c r="AC192" s="16"/>
      <c r="AD192" s="16"/>
      <c r="AE192" s="16"/>
      <c r="AF192" s="16"/>
      <c r="AG192" s="16"/>
      <c r="AH192" s="16"/>
      <c r="AI192" s="13"/>
      <c r="AJ192" s="2"/>
      <c r="AK192" s="16"/>
      <c r="AL192" s="16"/>
      <c r="AM192" s="16"/>
      <c r="AN192" s="48"/>
      <c r="AO192" s="16"/>
      <c r="AP192" s="16"/>
      <c r="AR192" s="16"/>
      <c r="AS192" s="17"/>
      <c r="AU192" s="17"/>
      <c r="AV192" s="17"/>
      <c r="AX192" s="17"/>
      <c r="AY192" s="17"/>
      <c r="BA192" s="17"/>
      <c r="BB192" s="16"/>
      <c r="BC192" s="16"/>
      <c r="BD192" s="17"/>
      <c r="BI192" s="17"/>
      <c r="BQ192" s="20"/>
      <c r="BV192" s="17"/>
    </row>
    <row r="193" spans="1:91" x14ac:dyDescent="0.25">
      <c r="A193" s="53" t="s">
        <v>363</v>
      </c>
      <c r="B193" s="54">
        <v>590</v>
      </c>
      <c r="C193" s="55" t="s">
        <v>62</v>
      </c>
      <c r="D193" s="6" t="s">
        <v>299</v>
      </c>
      <c r="E193" s="54" t="s">
        <v>405</v>
      </c>
      <c r="F193" s="54">
        <v>1</v>
      </c>
      <c r="G193" s="57">
        <v>52.294385473454454</v>
      </c>
      <c r="H193" s="57">
        <v>2.7937395682316923</v>
      </c>
      <c r="I193" s="57">
        <v>13.308880184069688</v>
      </c>
      <c r="J193" s="57">
        <v>16.398545414072917</v>
      </c>
      <c r="K193" s="57">
        <v>0.24346760060019873</v>
      </c>
      <c r="L193" s="57">
        <v>1.7942948380367589</v>
      </c>
      <c r="M193" s="57">
        <v>5.3276439660749375</v>
      </c>
      <c r="N193" s="57">
        <v>3.7645410512971909</v>
      </c>
      <c r="O193" s="57">
        <v>2.5778922416491632</v>
      </c>
      <c r="P193" s="57">
        <v>1.4966096625129865</v>
      </c>
      <c r="Q193" s="51">
        <v>99.350999999999999</v>
      </c>
      <c r="R193" s="51">
        <v>1.29</v>
      </c>
      <c r="S193" s="48">
        <v>2369</v>
      </c>
      <c r="T193" s="2">
        <f t="shared" ref="T193:T210" si="85">N193+O193</f>
        <v>6.3424332929463541</v>
      </c>
      <c r="U193" s="51">
        <v>0.76638786969416339</v>
      </c>
      <c r="V193" s="48">
        <v>47.53748448949807</v>
      </c>
      <c r="W193" s="48">
        <v>25.077660236410921</v>
      </c>
      <c r="X193" s="74">
        <v>98.024037640353242</v>
      </c>
      <c r="Y193" s="64">
        <v>3.6658466178879836</v>
      </c>
      <c r="Z193" s="74">
        <v>23.376635545816605</v>
      </c>
      <c r="AA193" s="64">
        <v>5.2381238302391706</v>
      </c>
      <c r="AB193" s="64">
        <v>14.013489112778625</v>
      </c>
      <c r="AC193" s="74">
        <v>468.72302248801975</v>
      </c>
      <c r="AD193" s="74">
        <v>24.013175523785989</v>
      </c>
      <c r="AE193" s="74">
        <v>38.708533990116152</v>
      </c>
      <c r="AF193" s="74">
        <v>261.72597962765883</v>
      </c>
      <c r="AG193" s="74">
        <v>68.227774939367237</v>
      </c>
      <c r="AH193" s="74">
        <v>1105.7277154697608</v>
      </c>
      <c r="AI193" s="73">
        <v>31.263311649514716</v>
      </c>
      <c r="AJ193" s="51">
        <v>0.58223071947788207</v>
      </c>
      <c r="AK193" s="74">
        <v>2382.7563673462842</v>
      </c>
      <c r="AL193" s="74">
        <v>64.99262111896445</v>
      </c>
      <c r="AM193" s="74">
        <v>179.56689898221632</v>
      </c>
      <c r="AN193" s="107">
        <v>17.799881392647116</v>
      </c>
      <c r="AO193" s="74">
        <v>75.587445776670663</v>
      </c>
      <c r="AP193" s="64">
        <v>17.174661850284433</v>
      </c>
      <c r="AQ193" s="64">
        <v>6.5682039754959476</v>
      </c>
      <c r="AR193" s="64">
        <v>18.549313927938606</v>
      </c>
      <c r="AS193" s="64">
        <v>2.7975566536114305</v>
      </c>
      <c r="AT193" s="64">
        <v>15.812907909250283</v>
      </c>
      <c r="AU193" s="64">
        <v>3.0822497197089325</v>
      </c>
      <c r="AV193" s="64">
        <v>9.0634320389504488</v>
      </c>
      <c r="AW193" s="51">
        <v>1.2014792860923966</v>
      </c>
      <c r="AX193" s="64">
        <v>7.7396437507443192</v>
      </c>
      <c r="AY193" s="51">
        <v>1.2048241461313718</v>
      </c>
      <c r="AZ193" s="73">
        <v>22.122397624683018</v>
      </c>
      <c r="BA193" s="77">
        <v>2.3558558477098921</v>
      </c>
      <c r="BB193" s="74">
        <v>21.29031598959104</v>
      </c>
      <c r="BC193" s="64">
        <v>6.9401712392842416</v>
      </c>
      <c r="BD193" s="64">
        <v>2.1519378007938501</v>
      </c>
      <c r="BE193" s="51">
        <v>0.14789717874085087</v>
      </c>
      <c r="BF193" s="64">
        <v>8.3973659785974171</v>
      </c>
      <c r="BG193" s="13">
        <v>49.982272908613105</v>
      </c>
      <c r="BH193" s="13">
        <v>36.661952177383569</v>
      </c>
      <c r="BI193" s="12">
        <f t="shared" ref="BI193:BI195" si="86">AK193/AH193</f>
        <v>2.1549214458588355</v>
      </c>
      <c r="BJ193" s="76">
        <v>1.1217281254752842</v>
      </c>
      <c r="BK193" s="112">
        <v>3.820789978215527E-3</v>
      </c>
      <c r="BL193" s="112">
        <v>1.3229710168466103E-2</v>
      </c>
      <c r="BM193" s="75"/>
      <c r="BN193" s="52"/>
      <c r="BO193" s="52"/>
      <c r="BP193" s="101"/>
      <c r="BQ193" s="71"/>
      <c r="BR193" s="52"/>
      <c r="BS193" s="52"/>
      <c r="BT193" s="52"/>
      <c r="BU193" s="52"/>
      <c r="BV193" s="65"/>
      <c r="BW193" s="52"/>
      <c r="BX193" s="52"/>
      <c r="BY193" s="52"/>
      <c r="BZ193" s="52"/>
      <c r="CA193" s="52"/>
      <c r="CB193" s="52"/>
      <c r="CC193" s="52"/>
      <c r="CD193" s="52"/>
      <c r="CE193" s="52"/>
      <c r="CF193" s="52"/>
      <c r="CG193" s="52"/>
      <c r="CH193" s="52"/>
      <c r="CI193" s="52"/>
      <c r="CJ193" s="52"/>
      <c r="CK193" s="52"/>
      <c r="CL193" s="52"/>
      <c r="CM193" s="52"/>
    </row>
    <row r="194" spans="1:91" s="52" customFormat="1" x14ac:dyDescent="0.25">
      <c r="A194" s="53" t="s">
        <v>361</v>
      </c>
      <c r="B194" s="54">
        <v>297</v>
      </c>
      <c r="C194" s="55" t="s">
        <v>62</v>
      </c>
      <c r="D194" s="6" t="s">
        <v>299</v>
      </c>
      <c r="E194" s="54" t="s">
        <v>405</v>
      </c>
      <c r="F194" s="54">
        <v>1</v>
      </c>
      <c r="G194" s="57">
        <v>52.962819490195479</v>
      </c>
      <c r="H194" s="57">
        <v>2.2955642799208644</v>
      </c>
      <c r="I194" s="57">
        <v>12.586937119956158</v>
      </c>
      <c r="J194" s="57">
        <v>15.980922802595007</v>
      </c>
      <c r="K194" s="57">
        <v>0.226910830860972</v>
      </c>
      <c r="L194" s="57">
        <v>2.6435620563982294</v>
      </c>
      <c r="M194" s="57">
        <v>5.3145976214657251</v>
      </c>
      <c r="N194" s="57">
        <v>3.7872740469261781</v>
      </c>
      <c r="O194" s="57">
        <v>2.9305075913883374</v>
      </c>
      <c r="P194" s="57">
        <v>1.2709041602930673</v>
      </c>
      <c r="Q194" s="51">
        <v>99.417000000000002</v>
      </c>
      <c r="R194" s="51">
        <v>0.76</v>
      </c>
      <c r="S194" s="48">
        <v>2971</v>
      </c>
      <c r="T194" s="2">
        <f t="shared" si="85"/>
        <v>6.7177816383145155</v>
      </c>
      <c r="U194" s="51">
        <v>0.86598828908406278</v>
      </c>
      <c r="V194" s="48">
        <v>37.231737334427244</v>
      </c>
      <c r="W194" s="48">
        <v>26.204471794667661</v>
      </c>
      <c r="X194" s="74">
        <v>94.704048168741267</v>
      </c>
      <c r="Y194" s="64">
        <v>4.1170606741928326</v>
      </c>
      <c r="Z194" s="64">
        <v>16.365892828427398</v>
      </c>
      <c r="AA194" s="64">
        <v>5.0774597588651291</v>
      </c>
      <c r="AB194" s="64">
        <v>15.202174419443368</v>
      </c>
      <c r="AC194" s="74">
        <v>577.39956640603486</v>
      </c>
      <c r="AD194" s="74">
        <v>25.096200176253877</v>
      </c>
      <c r="AE194" s="74">
        <v>69.95364583731461</v>
      </c>
      <c r="AF194" s="74">
        <v>256.36735914117389</v>
      </c>
      <c r="AG194" s="74">
        <v>59.408301810072153</v>
      </c>
      <c r="AH194" s="74">
        <v>872.62350746664424</v>
      </c>
      <c r="AI194" s="73">
        <v>38.1488297788963</v>
      </c>
      <c r="AJ194" s="51">
        <v>1.7388992204468185</v>
      </c>
      <c r="AK194" s="74">
        <v>2982.4148200454465</v>
      </c>
      <c r="AL194" s="74">
        <v>57.898928664310198</v>
      </c>
      <c r="AM194" s="74">
        <v>130.84926868592888</v>
      </c>
      <c r="AN194" s="107">
        <v>15.753752555088901</v>
      </c>
      <c r="AO194" s="74">
        <v>67.103996890601167</v>
      </c>
      <c r="AP194" s="64">
        <v>15.187725019231134</v>
      </c>
      <c r="AQ194" s="64">
        <v>7.1055784194765108</v>
      </c>
      <c r="AR194" s="64">
        <v>16.290113293725646</v>
      </c>
      <c r="AS194" s="64">
        <v>2.4347644971823681</v>
      </c>
      <c r="AT194" s="64">
        <v>13.390228690442946</v>
      </c>
      <c r="AU194" s="64">
        <v>2.6024239775799618</v>
      </c>
      <c r="AV194" s="64">
        <v>7.4470267658438702</v>
      </c>
      <c r="AW194" s="51">
        <v>0.96257684947004407</v>
      </c>
      <c r="AX194" s="64">
        <v>5.9451355900501435</v>
      </c>
      <c r="AY194" s="51">
        <v>0.8939760124590016</v>
      </c>
      <c r="AZ194" s="73">
        <v>20.834479264193266</v>
      </c>
      <c r="BA194" s="77">
        <v>2.4770195821357053</v>
      </c>
      <c r="BB194" s="74">
        <v>24.394034035371092</v>
      </c>
      <c r="BC194" s="64">
        <v>7.363332244634698</v>
      </c>
      <c r="BD194" s="51">
        <v>1.2190607783849432</v>
      </c>
      <c r="BE194" s="51">
        <v>0.27286486888057077</v>
      </c>
      <c r="BF194" s="64">
        <v>9.7388743767611619</v>
      </c>
      <c r="BG194" s="13">
        <v>41.883624562979122</v>
      </c>
      <c r="BH194" s="13">
        <v>51.510708209076995</v>
      </c>
      <c r="BI194" s="12">
        <f t="shared" si="86"/>
        <v>3.4177566780246846</v>
      </c>
      <c r="BJ194" s="76">
        <v>1.3770192857862118</v>
      </c>
      <c r="BK194" s="112">
        <v>3.9006525766383921E-3</v>
      </c>
      <c r="BL194" s="112">
        <v>1.4902241987616444E-2</v>
      </c>
      <c r="BM194" s="75"/>
      <c r="BP194" s="101"/>
      <c r="BQ194" s="71"/>
      <c r="BV194" s="65"/>
    </row>
    <row r="195" spans="1:91" s="52" customFormat="1" x14ac:dyDescent="0.25">
      <c r="A195" s="53" t="s">
        <v>360</v>
      </c>
      <c r="B195" s="54">
        <v>361</v>
      </c>
      <c r="C195" s="55" t="s">
        <v>62</v>
      </c>
      <c r="D195" s="6" t="s">
        <v>299</v>
      </c>
      <c r="E195" s="54" t="s">
        <v>405</v>
      </c>
      <c r="F195" s="54">
        <v>1</v>
      </c>
      <c r="G195" s="57">
        <v>53.741537429351823</v>
      </c>
      <c r="H195" s="57">
        <v>3.130555039391961</v>
      </c>
      <c r="I195" s="57">
        <v>14.92306604463929</v>
      </c>
      <c r="J195" s="57">
        <v>13.478077481545553</v>
      </c>
      <c r="K195" s="57">
        <v>7.7081952709913679E-2</v>
      </c>
      <c r="L195" s="57">
        <v>1.0226205726181883</v>
      </c>
      <c r="M195" s="57">
        <v>5.6876203506221641</v>
      </c>
      <c r="N195" s="57">
        <v>4.0031227440681842</v>
      </c>
      <c r="O195" s="57">
        <v>2.1274618947936177</v>
      </c>
      <c r="P195" s="57">
        <v>1.8088564902593078</v>
      </c>
      <c r="Q195" s="51">
        <v>99.391999999999996</v>
      </c>
      <c r="R195" s="51">
        <v>1.64</v>
      </c>
      <c r="S195" s="48">
        <v>3571</v>
      </c>
      <c r="T195" s="2">
        <f t="shared" si="85"/>
        <v>6.1305846388618015</v>
      </c>
      <c r="U195" s="51">
        <v>0.59478332377511467</v>
      </c>
      <c r="V195" s="107">
        <v>13.50357736371226</v>
      </c>
      <c r="W195" s="48">
        <v>35.329511805193533</v>
      </c>
      <c r="X195" s="74">
        <v>108.30147886401163</v>
      </c>
      <c r="Y195" s="64">
        <v>5.7007844598610919</v>
      </c>
      <c r="Z195" s="64">
        <v>12.673656284179517</v>
      </c>
      <c r="AA195" s="64">
        <v>4.5906797469759031</v>
      </c>
      <c r="AB195" s="64">
        <v>17.887902176821264</v>
      </c>
      <c r="AC195" s="74">
        <v>400.25880922697928</v>
      </c>
      <c r="AD195" s="74">
        <v>27.579526522314396</v>
      </c>
      <c r="AE195" s="74">
        <v>39.354078074966786</v>
      </c>
      <c r="AF195" s="74">
        <v>333.85374256103603</v>
      </c>
      <c r="AG195" s="74">
        <v>183.51393724208859</v>
      </c>
      <c r="AH195" s="74">
        <v>1689.0023076406883</v>
      </c>
      <c r="AI195" s="73">
        <v>31.40854422889263</v>
      </c>
      <c r="AJ195" s="51">
        <v>0.72600519405514552</v>
      </c>
      <c r="AK195" s="74">
        <v>3637.1581617682177</v>
      </c>
      <c r="AL195" s="74">
        <v>131.7842587428847</v>
      </c>
      <c r="AM195" s="74">
        <v>156.59249350955707</v>
      </c>
      <c r="AN195" s="48">
        <v>33.907796420857743</v>
      </c>
      <c r="AO195" s="74">
        <v>144.97031209449844</v>
      </c>
      <c r="AP195" s="74">
        <v>32.659474596802575</v>
      </c>
      <c r="AQ195" s="64">
        <v>9.7586939391839334</v>
      </c>
      <c r="AR195" s="74">
        <v>35.875506066002188</v>
      </c>
      <c r="AS195" s="64">
        <v>5.9044288802711877</v>
      </c>
      <c r="AT195" s="74">
        <v>35.042010350514488</v>
      </c>
      <c r="AU195" s="64">
        <v>7.2935643995477255</v>
      </c>
      <c r="AV195" s="74">
        <v>22.055531046170959</v>
      </c>
      <c r="AW195" s="64">
        <v>3.1071481137677148</v>
      </c>
      <c r="AX195" s="74">
        <v>20.804359926003634</v>
      </c>
      <c r="AY195" s="64">
        <v>3.2065165931665476</v>
      </c>
      <c r="AZ195" s="73">
        <v>31.334278749849474</v>
      </c>
      <c r="BA195" s="77">
        <v>2.3003709134440826</v>
      </c>
      <c r="BB195" s="74">
        <v>26.762091448266251</v>
      </c>
      <c r="BC195" s="64">
        <v>7.2927325812978543</v>
      </c>
      <c r="BD195" s="51">
        <v>1.9141201311405438</v>
      </c>
      <c r="BE195" s="51">
        <v>0.11787819951658013</v>
      </c>
      <c r="BF195" s="64">
        <v>6.334453893876633</v>
      </c>
      <c r="BG195" s="13">
        <v>53.902702568151568</v>
      </c>
      <c r="BH195" s="13">
        <v>27.599336950131725</v>
      </c>
      <c r="BI195" s="12">
        <f t="shared" si="86"/>
        <v>2.1534358747258575</v>
      </c>
      <c r="BJ195" s="76">
        <v>0.8690346314048838</v>
      </c>
      <c r="BK195" s="112">
        <v>2.9953236178479484E-3</v>
      </c>
      <c r="BL195" s="112">
        <v>6.8979640421009316E-3</v>
      </c>
      <c r="BM195" s="75"/>
      <c r="BP195" s="101"/>
      <c r="BQ195" s="71"/>
      <c r="BV195" s="65"/>
    </row>
    <row r="196" spans="1:91" s="52" customFormat="1" x14ac:dyDescent="0.25">
      <c r="A196" s="53" t="s">
        <v>357</v>
      </c>
      <c r="B196" s="54">
        <v>361</v>
      </c>
      <c r="C196" s="55" t="s">
        <v>62</v>
      </c>
      <c r="D196" s="6" t="s">
        <v>299</v>
      </c>
      <c r="E196" s="54" t="s">
        <v>405</v>
      </c>
      <c r="F196" s="54">
        <v>1</v>
      </c>
      <c r="G196" s="57">
        <v>54.812538868977384</v>
      </c>
      <c r="H196" s="57">
        <v>2.4197630880264436</v>
      </c>
      <c r="I196" s="57">
        <v>14.152752858600611</v>
      </c>
      <c r="J196" s="57">
        <v>14.957794140699002</v>
      </c>
      <c r="K196" s="57">
        <v>0.1420384582920928</v>
      </c>
      <c r="L196" s="57">
        <v>1.0453621786533158</v>
      </c>
      <c r="M196" s="57">
        <v>4.8190889878094216</v>
      </c>
      <c r="N196" s="57">
        <v>3.8176667638795587</v>
      </c>
      <c r="O196" s="57">
        <v>2.4524625892159904</v>
      </c>
      <c r="P196" s="57">
        <v>1.3805320658461679</v>
      </c>
      <c r="Q196" s="51">
        <v>99.519000000000005</v>
      </c>
      <c r="R196" s="51">
        <v>1.23</v>
      </c>
      <c r="S196" s="48">
        <v>3428</v>
      </c>
      <c r="T196" s="2">
        <f t="shared" si="85"/>
        <v>6.2701293530955491</v>
      </c>
      <c r="U196" s="51">
        <v>0.71895262579650276</v>
      </c>
      <c r="V196" s="48"/>
      <c r="W196" s="48"/>
      <c r="X196" s="74"/>
      <c r="Y196" s="74"/>
      <c r="Z196" s="64"/>
      <c r="AA196" s="64"/>
      <c r="AB196" s="64"/>
      <c r="AC196" s="74"/>
      <c r="AD196" s="74"/>
      <c r="AE196" s="74"/>
      <c r="AF196" s="74"/>
      <c r="AG196" s="74"/>
      <c r="AH196" s="74"/>
      <c r="AI196" s="73"/>
      <c r="AJ196" s="51"/>
      <c r="AK196" s="74"/>
      <c r="AL196" s="74"/>
      <c r="AM196" s="74"/>
      <c r="AN196" s="48"/>
      <c r="AO196" s="74"/>
      <c r="AP196" s="74"/>
      <c r="AQ196" s="74"/>
      <c r="AR196" s="74"/>
      <c r="AS196" s="74"/>
      <c r="AT196" s="74"/>
      <c r="AU196" s="74"/>
      <c r="AV196" s="74"/>
      <c r="AW196" s="74"/>
      <c r="AX196" s="74"/>
      <c r="AY196" s="74"/>
      <c r="AZ196" s="73"/>
      <c r="BA196" s="77"/>
      <c r="BB196" s="74"/>
      <c r="BC196" s="64"/>
      <c r="BD196" s="64"/>
      <c r="BE196" s="75"/>
      <c r="BF196" s="75"/>
      <c r="BG196" s="75"/>
      <c r="BH196" s="75"/>
      <c r="BI196" s="64"/>
      <c r="BJ196" s="87"/>
      <c r="BK196" s="112"/>
      <c r="BL196" s="112"/>
      <c r="BM196" s="75"/>
      <c r="BP196" s="101"/>
      <c r="BQ196" s="71"/>
      <c r="BV196" s="65"/>
    </row>
    <row r="197" spans="1:91" s="52" customFormat="1" x14ac:dyDescent="0.25">
      <c r="A197" s="53" t="s">
        <v>359</v>
      </c>
      <c r="B197" s="54">
        <v>361</v>
      </c>
      <c r="C197" s="55" t="s">
        <v>62</v>
      </c>
      <c r="D197" s="6" t="s">
        <v>299</v>
      </c>
      <c r="E197" s="54" t="s">
        <v>405</v>
      </c>
      <c r="F197" s="54">
        <v>1</v>
      </c>
      <c r="G197" s="57">
        <v>56.016167064582852</v>
      </c>
      <c r="H197" s="57">
        <v>2.8366505076580344</v>
      </c>
      <c r="I197" s="57">
        <v>14.715764546947998</v>
      </c>
      <c r="J197" s="57">
        <v>12.390509898681398</v>
      </c>
      <c r="K197" s="57">
        <v>0.10138209395600918</v>
      </c>
      <c r="L197" s="57">
        <v>0.7956958283214054</v>
      </c>
      <c r="M197" s="57">
        <v>5.1264521448866862</v>
      </c>
      <c r="N197" s="57">
        <v>3.9334204331821341</v>
      </c>
      <c r="O197" s="57">
        <v>2.5191914255735615</v>
      </c>
      <c r="P197" s="57">
        <v>1.5647660562099195</v>
      </c>
      <c r="Q197" s="51">
        <v>99.572999999999993</v>
      </c>
      <c r="R197" s="51">
        <v>1.58</v>
      </c>
      <c r="S197" s="48">
        <v>2635</v>
      </c>
      <c r="T197" s="2">
        <f t="shared" si="85"/>
        <v>6.4526118587556951</v>
      </c>
      <c r="U197" s="51">
        <v>0.71678135517446706</v>
      </c>
      <c r="V197" s="48"/>
      <c r="W197" s="48"/>
      <c r="X197" s="74"/>
      <c r="Y197" s="74"/>
      <c r="Z197" s="64"/>
      <c r="AA197" s="64"/>
      <c r="AB197" s="64"/>
      <c r="AC197" s="74"/>
      <c r="AD197" s="74"/>
      <c r="AE197" s="74"/>
      <c r="AF197" s="74"/>
      <c r="AG197" s="74"/>
      <c r="AH197" s="74"/>
      <c r="AI197" s="73"/>
      <c r="AJ197" s="51"/>
      <c r="AK197" s="74"/>
      <c r="AL197" s="74"/>
      <c r="AM197" s="74"/>
      <c r="AN197" s="48"/>
      <c r="AO197" s="74"/>
      <c r="AP197" s="74"/>
      <c r="AQ197" s="74"/>
      <c r="AR197" s="74"/>
      <c r="AS197" s="74"/>
      <c r="AT197" s="74"/>
      <c r="AU197" s="74"/>
      <c r="AV197" s="74"/>
      <c r="AW197" s="74"/>
      <c r="AX197" s="74"/>
      <c r="AY197" s="74"/>
      <c r="AZ197" s="73"/>
      <c r="BA197" s="77"/>
      <c r="BB197" s="74"/>
      <c r="BC197" s="64"/>
      <c r="BD197" s="64"/>
      <c r="BE197" s="75"/>
      <c r="BF197" s="75"/>
      <c r="BG197" s="75"/>
      <c r="BH197" s="75"/>
      <c r="BI197" s="64"/>
      <c r="BJ197" s="87"/>
      <c r="BK197" s="112"/>
      <c r="BL197" s="112"/>
      <c r="BM197" s="75"/>
      <c r="BP197" s="101"/>
      <c r="BQ197" s="71"/>
      <c r="BV197" s="65"/>
    </row>
    <row r="198" spans="1:91" s="52" customFormat="1" x14ac:dyDescent="0.25">
      <c r="A198" s="53" t="s">
        <v>362</v>
      </c>
      <c r="B198" s="54">
        <v>590</v>
      </c>
      <c r="C198" s="55" t="s">
        <v>62</v>
      </c>
      <c r="D198" s="6" t="s">
        <v>299</v>
      </c>
      <c r="E198" s="54" t="s">
        <v>405</v>
      </c>
      <c r="F198" s="54">
        <v>1</v>
      </c>
      <c r="G198" s="57">
        <v>56.612726947668293</v>
      </c>
      <c r="H198" s="57">
        <v>1.626601840832697</v>
      </c>
      <c r="I198" s="57">
        <v>13.462594781134252</v>
      </c>
      <c r="J198" s="57">
        <v>13.823989974217744</v>
      </c>
      <c r="K198" s="57">
        <v>0.29061131373462951</v>
      </c>
      <c r="L198" s="57">
        <v>1.3596091144333906</v>
      </c>
      <c r="M198" s="57">
        <v>4.5378494536866709</v>
      </c>
      <c r="N198" s="57">
        <v>3.9535461409128048</v>
      </c>
      <c r="O198" s="57">
        <v>3.4606364921756239</v>
      </c>
      <c r="P198" s="57">
        <v>0.87183394120388857</v>
      </c>
      <c r="Q198" s="51">
        <v>99.141999999999996</v>
      </c>
      <c r="R198" s="51">
        <v>0.99</v>
      </c>
      <c r="S198" s="48">
        <v>5896</v>
      </c>
      <c r="T198" s="2">
        <f t="shared" si="85"/>
        <v>7.4141826330884282</v>
      </c>
      <c r="U198" s="51">
        <v>0.97963675580283838</v>
      </c>
      <c r="V198" s="48"/>
      <c r="W198" s="48"/>
      <c r="X198" s="74"/>
      <c r="Y198" s="74"/>
      <c r="Z198" s="64"/>
      <c r="AA198" s="64"/>
      <c r="AB198" s="64"/>
      <c r="AC198" s="74"/>
      <c r="AD198" s="74"/>
      <c r="AE198" s="74"/>
      <c r="AF198" s="74"/>
      <c r="AG198" s="74"/>
      <c r="AH198" s="74"/>
      <c r="AI198" s="73"/>
      <c r="AJ198" s="51"/>
      <c r="AK198" s="74"/>
      <c r="AL198" s="74"/>
      <c r="AM198" s="74"/>
      <c r="AN198" s="48"/>
      <c r="AO198" s="74"/>
      <c r="AP198" s="74"/>
      <c r="AQ198" s="74"/>
      <c r="AR198" s="74"/>
      <c r="AS198" s="74"/>
      <c r="AT198" s="74"/>
      <c r="AU198" s="74"/>
      <c r="AV198" s="74"/>
      <c r="AW198" s="74"/>
      <c r="AX198" s="74"/>
      <c r="AY198" s="74"/>
      <c r="AZ198" s="73"/>
      <c r="BA198" s="77"/>
      <c r="BB198" s="74"/>
      <c r="BC198" s="64"/>
      <c r="BD198" s="64"/>
      <c r="BE198" s="75"/>
      <c r="BF198" s="75"/>
      <c r="BG198" s="75"/>
      <c r="BH198" s="75"/>
      <c r="BI198" s="64"/>
      <c r="BJ198" s="87"/>
      <c r="BK198" s="112"/>
      <c r="BL198" s="112"/>
      <c r="BM198" s="75"/>
      <c r="BP198" s="101"/>
      <c r="BQ198" s="71"/>
      <c r="BV198" s="65"/>
    </row>
    <row r="199" spans="1:91" s="52" customFormat="1" x14ac:dyDescent="0.25">
      <c r="A199" s="53" t="s">
        <v>358</v>
      </c>
      <c r="B199" s="54">
        <v>361</v>
      </c>
      <c r="C199" s="55" t="s">
        <v>62</v>
      </c>
      <c r="D199" s="6" t="s">
        <v>299</v>
      </c>
      <c r="E199" s="54" t="s">
        <v>405</v>
      </c>
      <c r="F199" s="54">
        <v>1</v>
      </c>
      <c r="G199" s="57">
        <v>57.483468250555376</v>
      </c>
      <c r="H199" s="57">
        <v>2.4698726775510509</v>
      </c>
      <c r="I199" s="57">
        <v>14.481037731865705</v>
      </c>
      <c r="J199" s="57">
        <v>11.858340401336889</v>
      </c>
      <c r="K199" s="57">
        <v>6.558997981878309E-2</v>
      </c>
      <c r="L199" s="57">
        <v>1.0924831013566059</v>
      </c>
      <c r="M199" s="57">
        <v>4.5134104862800113</v>
      </c>
      <c r="N199" s="57">
        <v>4.0860507740232528</v>
      </c>
      <c r="O199" s="57">
        <v>2.6031023240579541</v>
      </c>
      <c r="P199" s="57">
        <v>1.3466442731543904</v>
      </c>
      <c r="Q199" s="51">
        <v>99.635999999999996</v>
      </c>
      <c r="R199" s="51">
        <v>1.63</v>
      </c>
      <c r="S199" s="48">
        <v>3445</v>
      </c>
      <c r="T199" s="2">
        <f t="shared" si="85"/>
        <v>6.6891530980812064</v>
      </c>
      <c r="U199" s="51">
        <v>0.71298990524813621</v>
      </c>
      <c r="V199" s="48">
        <v>27.345175401715146</v>
      </c>
      <c r="W199" s="48">
        <v>23.255407883558629</v>
      </c>
      <c r="X199" s="74">
        <v>84.631432147558328</v>
      </c>
      <c r="Y199" s="64">
        <v>4.1380732226384236</v>
      </c>
      <c r="Z199" s="64">
        <v>11.069568701035381</v>
      </c>
      <c r="AA199" s="64">
        <v>5.7621342821479864</v>
      </c>
      <c r="AB199" s="64">
        <v>16.364850344855817</v>
      </c>
      <c r="AC199" s="74">
        <v>298.61424741585353</v>
      </c>
      <c r="AD199" s="74">
        <v>25.898572466384259</v>
      </c>
      <c r="AE199" s="74">
        <v>46.52185008205899</v>
      </c>
      <c r="AF199" s="74">
        <v>258.23239511144544</v>
      </c>
      <c r="AG199" s="74">
        <v>56.553144838948775</v>
      </c>
      <c r="AH199" s="74">
        <v>1055.5069740184422</v>
      </c>
      <c r="AI199" s="73">
        <v>38.526021648532087</v>
      </c>
      <c r="AJ199" s="51">
        <v>1.2770318536694674</v>
      </c>
      <c r="AK199" s="74">
        <v>3302.4485811663371</v>
      </c>
      <c r="AL199" s="74">
        <v>62.054261898191236</v>
      </c>
      <c r="AM199" s="74">
        <v>132.5856944253066</v>
      </c>
      <c r="AN199" s="107">
        <v>16.114415528844681</v>
      </c>
      <c r="AO199" s="74">
        <v>68.648380344450089</v>
      </c>
      <c r="AP199" s="64">
        <v>15.012937024660628</v>
      </c>
      <c r="AQ199" s="64">
        <v>7.0935510792516441</v>
      </c>
      <c r="AR199" s="64">
        <v>16.159410232746186</v>
      </c>
      <c r="AS199" s="64">
        <v>2.3967453587567462</v>
      </c>
      <c r="AT199" s="64">
        <v>12.721865820460669</v>
      </c>
      <c r="AU199" s="64">
        <v>2.4119721827372991</v>
      </c>
      <c r="AV199" s="64">
        <v>6.7972852943608872</v>
      </c>
      <c r="AW199" s="51">
        <v>0.83971711009581973</v>
      </c>
      <c r="AX199" s="64">
        <v>5.1861468553428418</v>
      </c>
      <c r="AY199" s="51">
        <v>0.72525187053671103</v>
      </c>
      <c r="AZ199" s="73">
        <v>25.824803887920442</v>
      </c>
      <c r="BA199" s="77">
        <v>2.3491374985584388</v>
      </c>
      <c r="BB199" s="74">
        <v>34.462748869490561</v>
      </c>
      <c r="BC199" s="64">
        <v>9.6286982977484978</v>
      </c>
      <c r="BD199" s="64">
        <v>2.3562106149835236</v>
      </c>
      <c r="BE199" s="51">
        <v>0.18015497266321501</v>
      </c>
      <c r="BF199" s="64">
        <v>11.965388491508307</v>
      </c>
      <c r="BG199" s="13">
        <v>40.87182921501897</v>
      </c>
      <c r="BH199" s="13">
        <v>53.218723100509514</v>
      </c>
      <c r="BI199" s="12">
        <f>AK199/AH199</f>
        <v>3.1287794988161166</v>
      </c>
      <c r="BJ199" s="76">
        <v>1.3882481928348931</v>
      </c>
      <c r="BK199" s="112">
        <v>3.8724808309524052E-3</v>
      </c>
      <c r="BL199" s="112">
        <v>1.4566986067004063E-2</v>
      </c>
      <c r="BM199" s="75"/>
      <c r="BP199" s="101"/>
      <c r="BQ199" s="71"/>
      <c r="BV199" s="65"/>
    </row>
    <row r="200" spans="1:91" s="52" customFormat="1" x14ac:dyDescent="0.25">
      <c r="A200" s="1" t="s">
        <v>63</v>
      </c>
      <c r="B200" s="6">
        <v>297</v>
      </c>
      <c r="C200" s="6" t="s">
        <v>62</v>
      </c>
      <c r="D200" s="6" t="s">
        <v>299</v>
      </c>
      <c r="E200" s="54" t="s">
        <v>405</v>
      </c>
      <c r="F200" s="54">
        <v>1</v>
      </c>
      <c r="G200" s="2">
        <v>62.365635220638424</v>
      </c>
      <c r="H200" s="2">
        <v>1.4437527382395792</v>
      </c>
      <c r="I200" s="2">
        <v>14.029975444995769</v>
      </c>
      <c r="J200" s="57">
        <v>8.8846322353204883</v>
      </c>
      <c r="K200" s="2">
        <v>0.12837886028100703</v>
      </c>
      <c r="L200" s="2">
        <v>1.4478282576135795</v>
      </c>
      <c r="M200" s="2">
        <v>3.6679674366002013</v>
      </c>
      <c r="N200" s="2">
        <v>4.0755193740002236</v>
      </c>
      <c r="O200" s="2">
        <v>3.4438138710301889</v>
      </c>
      <c r="P200" s="2">
        <v>0.51249656128052812</v>
      </c>
      <c r="Q200" s="3">
        <v>98.867000000000004</v>
      </c>
      <c r="R200" s="3">
        <v>0.72</v>
      </c>
      <c r="S200" s="4">
        <v>1489</v>
      </c>
      <c r="T200" s="2">
        <f t="shared" si="85"/>
        <v>7.5193332450304124</v>
      </c>
      <c r="U200" s="2">
        <v>0.94569830142895672</v>
      </c>
      <c r="V200" s="48"/>
      <c r="W200" s="48"/>
      <c r="X200" s="16"/>
      <c r="Y200" s="17"/>
      <c r="Z200" s="17"/>
      <c r="AA200" s="17"/>
      <c r="AB200" s="17"/>
      <c r="AC200" s="16"/>
      <c r="AD200" s="16"/>
      <c r="AE200" s="16"/>
      <c r="AF200" s="16"/>
      <c r="AG200" s="16"/>
      <c r="AH200" s="74"/>
      <c r="AI200" s="13"/>
      <c r="AJ200" s="2"/>
      <c r="AK200" s="16"/>
      <c r="AL200" s="16"/>
      <c r="AM200" s="16"/>
      <c r="AN200" s="48"/>
      <c r="AO200" s="16"/>
      <c r="AP200" s="16"/>
      <c r="AQ200" s="16"/>
      <c r="AR200" s="16"/>
      <c r="AS200" s="16"/>
      <c r="AT200" s="16"/>
      <c r="AU200" s="16"/>
      <c r="AV200" s="16"/>
      <c r="AW200" s="16"/>
      <c r="AX200" s="16"/>
      <c r="AY200" s="16"/>
      <c r="AZ200" s="13"/>
      <c r="BA200" s="12"/>
      <c r="BB200" s="16"/>
      <c r="BC200" s="17"/>
      <c r="BD200" s="17"/>
      <c r="BE200" s="1"/>
      <c r="BF200" s="1"/>
      <c r="BG200" s="1"/>
      <c r="BH200" s="1"/>
      <c r="BI200" s="17"/>
      <c r="BJ200" s="1"/>
      <c r="BK200" s="113"/>
      <c r="BL200" s="113"/>
      <c r="BM200" s="1"/>
      <c r="BN200" s="1"/>
      <c r="BO200" s="1"/>
      <c r="BP200" s="5"/>
      <c r="BQ200" s="20"/>
      <c r="BR200" s="1"/>
      <c r="BS200" s="1"/>
      <c r="BT200" s="1"/>
      <c r="BU200" s="1"/>
      <c r="BV200" s="17"/>
      <c r="BW200" s="1"/>
      <c r="BX200" s="1"/>
      <c r="BY200" s="1"/>
      <c r="BZ200" s="1"/>
      <c r="CA200" s="1"/>
      <c r="CB200" s="1"/>
      <c r="CC200" s="1"/>
      <c r="CD200" s="1"/>
      <c r="CE200" s="1"/>
      <c r="CF200" s="1"/>
      <c r="CG200" s="1"/>
      <c r="CH200" s="1"/>
      <c r="CI200" s="1"/>
      <c r="CJ200" s="1"/>
      <c r="CK200" s="1"/>
      <c r="CL200" s="1"/>
      <c r="CM200" s="1"/>
    </row>
    <row r="201" spans="1:91" s="52" customFormat="1" x14ac:dyDescent="0.25">
      <c r="A201" s="60" t="s">
        <v>372</v>
      </c>
      <c r="B201" s="54">
        <v>109</v>
      </c>
      <c r="C201" s="55" t="s">
        <v>62</v>
      </c>
      <c r="D201" s="6" t="s">
        <v>299</v>
      </c>
      <c r="E201" s="54" t="s">
        <v>405</v>
      </c>
      <c r="F201" s="54">
        <v>1</v>
      </c>
      <c r="G201" s="2">
        <v>64.254818725071914</v>
      </c>
      <c r="H201" s="57">
        <v>1.4206733208573701</v>
      </c>
      <c r="I201" s="57">
        <v>15.020606974692136</v>
      </c>
      <c r="J201" s="57">
        <v>9.1974432001104418</v>
      </c>
      <c r="K201" s="57">
        <v>0.20707421137950066</v>
      </c>
      <c r="L201" s="57">
        <v>0.54601657726933006</v>
      </c>
      <c r="M201" s="57">
        <v>1.6875002897493634</v>
      </c>
      <c r="N201" s="57">
        <v>3.0432697533086812</v>
      </c>
      <c r="O201" s="57">
        <v>4.1208798284477739</v>
      </c>
      <c r="P201" s="57">
        <v>0.50171711911351646</v>
      </c>
      <c r="Q201" s="51">
        <v>99.698999999999998</v>
      </c>
      <c r="R201" s="51">
        <v>2.3199999999999998</v>
      </c>
      <c r="S201" s="48">
        <v>2539</v>
      </c>
      <c r="T201" s="2">
        <f t="shared" si="85"/>
        <v>7.1641495817564547</v>
      </c>
      <c r="U201" s="51">
        <v>1.515463219349884</v>
      </c>
      <c r="V201" s="48">
        <v>39.205616710925206</v>
      </c>
      <c r="W201" s="107">
        <v>15.074775342883177</v>
      </c>
      <c r="X201" s="74">
        <v>25.424243135109766</v>
      </c>
      <c r="Y201" s="64">
        <v>2.725155448374577</v>
      </c>
      <c r="Z201" s="64">
        <v>11.741364673403188</v>
      </c>
      <c r="AA201" s="64">
        <v>0</v>
      </c>
      <c r="AB201" s="64">
        <v>14.06740657709326</v>
      </c>
      <c r="AC201" s="74">
        <v>195.73406633068078</v>
      </c>
      <c r="AD201" s="74">
        <v>27.861486605499351</v>
      </c>
      <c r="AE201" s="74">
        <v>65.401149723160955</v>
      </c>
      <c r="AF201" s="74">
        <v>112.72843782830283</v>
      </c>
      <c r="AG201" s="74">
        <v>138.93928939775932</v>
      </c>
      <c r="AH201" s="74">
        <v>761.03884352063244</v>
      </c>
      <c r="AI201" s="73">
        <v>46.627273516384719</v>
      </c>
      <c r="AJ201" s="51">
        <v>1.5522749531266029</v>
      </c>
      <c r="AK201" s="74">
        <v>2525.8644193661808</v>
      </c>
      <c r="AL201" s="74">
        <v>182.35926974816618</v>
      </c>
      <c r="AM201" s="74">
        <v>179.64502424371881</v>
      </c>
      <c r="AN201" s="48">
        <v>42.360963339600588</v>
      </c>
      <c r="AO201" s="74">
        <v>165.99598684825517</v>
      </c>
      <c r="AP201" s="74">
        <v>33.744719921101471</v>
      </c>
      <c r="AQ201" s="64">
        <v>5.3652404460974559</v>
      </c>
      <c r="AR201" s="74">
        <v>36.174639122756261</v>
      </c>
      <c r="AS201" s="64">
        <v>5.4738726866778267</v>
      </c>
      <c r="AT201" s="74">
        <v>29.721340771310512</v>
      </c>
      <c r="AU201" s="64">
        <v>5.8507220209470328</v>
      </c>
      <c r="AV201" s="64">
        <v>17.096727715253429</v>
      </c>
      <c r="AW201" s="64">
        <v>2.2256915587675152</v>
      </c>
      <c r="AX201" s="64">
        <v>13.954300659030437</v>
      </c>
      <c r="AY201" s="64">
        <v>2.0734160016626548</v>
      </c>
      <c r="AZ201" s="73">
        <v>28.373734359917844</v>
      </c>
      <c r="BA201" s="77">
        <v>6.4025562591468823</v>
      </c>
      <c r="BB201" s="74">
        <v>30.50340593086667</v>
      </c>
      <c r="BC201" s="64">
        <v>19.109476172705804</v>
      </c>
      <c r="BD201" s="64">
        <v>5.1673443270484407</v>
      </c>
      <c r="BE201" s="51">
        <v>0.5801654931364677</v>
      </c>
      <c r="BF201" s="64">
        <v>13.068320240767747</v>
      </c>
      <c r="BG201" s="13">
        <v>26.821948562248963</v>
      </c>
      <c r="BH201" s="12">
        <v>13.851033856706815</v>
      </c>
      <c r="BI201" s="12">
        <f t="shared" ref="BI201:BI202" si="87">AK201/AH201</f>
        <v>3.3189691181613155</v>
      </c>
      <c r="BJ201" s="76">
        <v>0.46809410663318635</v>
      </c>
      <c r="BK201" s="112">
        <v>8.8708760563426265E-3</v>
      </c>
      <c r="BL201" s="112">
        <v>6.0242420252855124E-3</v>
      </c>
      <c r="BM201" s="75"/>
      <c r="BP201" s="101"/>
      <c r="BQ201" s="71"/>
      <c r="BV201" s="65"/>
    </row>
    <row r="202" spans="1:91" s="52" customFormat="1" x14ac:dyDescent="0.25">
      <c r="A202" s="53" t="s">
        <v>380</v>
      </c>
      <c r="B202" s="54">
        <v>65</v>
      </c>
      <c r="C202" s="55" t="s">
        <v>135</v>
      </c>
      <c r="D202" s="56" t="s">
        <v>168</v>
      </c>
      <c r="E202" s="54" t="s">
        <v>405</v>
      </c>
      <c r="F202" s="54">
        <v>1</v>
      </c>
      <c r="G202" s="57">
        <v>61.998786980254721</v>
      </c>
      <c r="H202" s="57">
        <v>1.4157041301830484</v>
      </c>
      <c r="I202" s="57">
        <v>13.097320913684744</v>
      </c>
      <c r="J202" s="57">
        <v>10.032825610663872</v>
      </c>
      <c r="K202" s="57">
        <v>0.20062667542565005</v>
      </c>
      <c r="L202" s="57">
        <v>1.5185896047603049</v>
      </c>
      <c r="M202" s="57">
        <v>3.9662350449532355</v>
      </c>
      <c r="N202" s="57">
        <v>3.83968591122321</v>
      </c>
      <c r="O202" s="57">
        <v>3.2306039017258521</v>
      </c>
      <c r="P202" s="57">
        <v>0.6996212271253438</v>
      </c>
      <c r="Q202" s="51">
        <v>99.546000000000006</v>
      </c>
      <c r="R202" s="51">
        <v>1.92</v>
      </c>
      <c r="S202" s="48">
        <v>3033</v>
      </c>
      <c r="T202" s="2">
        <f t="shared" si="85"/>
        <v>7.0702898129490617</v>
      </c>
      <c r="U202" s="51">
        <v>0.94163786300060381</v>
      </c>
      <c r="V202" s="48">
        <v>35.89884710903879</v>
      </c>
      <c r="W202" s="107">
        <v>18.506816505053532</v>
      </c>
      <c r="X202" s="74">
        <v>45.486888625445253</v>
      </c>
      <c r="Y202" s="64">
        <v>2.1492696671291527</v>
      </c>
      <c r="Z202" s="64">
        <v>12.787111611774135</v>
      </c>
      <c r="AA202" s="64">
        <v>5.3093418733818609</v>
      </c>
      <c r="AB202" s="64">
        <v>19.865781928017562</v>
      </c>
      <c r="AC202" s="74">
        <v>369.65231715644575</v>
      </c>
      <c r="AD202" s="74">
        <v>24.753196895515966</v>
      </c>
      <c r="AE202" s="74">
        <v>83.630132539251534</v>
      </c>
      <c r="AF202" s="74">
        <v>169.92463129841738</v>
      </c>
      <c r="AG202" s="74">
        <v>63.650983507665948</v>
      </c>
      <c r="AH202" s="74">
        <v>1055.5069740184422</v>
      </c>
      <c r="AI202" s="73">
        <v>38.526021648532087</v>
      </c>
      <c r="AJ202" s="51">
        <v>1.4811459931280266</v>
      </c>
      <c r="AK202" s="74">
        <v>3014.1488573379652</v>
      </c>
      <c r="AL202" s="74">
        <v>72.451034672484482</v>
      </c>
      <c r="AM202" s="74">
        <v>144.53829951808689</v>
      </c>
      <c r="AN202" s="107">
        <v>17.448326931625633</v>
      </c>
      <c r="AO202" s="74">
        <v>70.975531636638408</v>
      </c>
      <c r="AP202" s="64">
        <v>15.282222863935138</v>
      </c>
      <c r="AQ202" s="64">
        <v>5.8967507416980895</v>
      </c>
      <c r="AR202" s="64">
        <v>16.306537029957727</v>
      </c>
      <c r="AS202" s="64">
        <v>2.4637549164246937</v>
      </c>
      <c r="AT202" s="64">
        <v>13.751877464273395</v>
      </c>
      <c r="AU202" s="64">
        <v>2.7014259864248924</v>
      </c>
      <c r="AV202" s="64">
        <v>8.0385572241959089</v>
      </c>
      <c r="AW202" s="51">
        <v>1.0791888252979434</v>
      </c>
      <c r="AX202" s="64">
        <v>7.1390030831930886</v>
      </c>
      <c r="AY202" s="51">
        <v>1.0605960584774368</v>
      </c>
      <c r="AZ202" s="73">
        <v>22.322679818123362</v>
      </c>
      <c r="BA202" s="77">
        <v>2.6368720568289734</v>
      </c>
      <c r="BB202" s="74">
        <v>41.961843988444862</v>
      </c>
      <c r="BC202" s="64">
        <v>15.289253977701952</v>
      </c>
      <c r="BD202" s="64">
        <v>3.3957702966266581</v>
      </c>
      <c r="BE202" s="51">
        <v>0.49216015300561333</v>
      </c>
      <c r="BF202" s="64">
        <v>10.148620728719315</v>
      </c>
      <c r="BG202" s="13">
        <v>47.284061887654545</v>
      </c>
      <c r="BH202" s="13">
        <v>41.60256469715651</v>
      </c>
      <c r="BI202" s="12">
        <f t="shared" si="87"/>
        <v>2.8556408735630967</v>
      </c>
      <c r="BJ202" s="76">
        <v>1.138643146532069</v>
      </c>
      <c r="BK202" s="112">
        <v>5.8849620114450919E-3</v>
      </c>
      <c r="BL202" s="112">
        <v>1.4089362586525357E-2</v>
      </c>
      <c r="BM202" s="75"/>
      <c r="BP202" s="101"/>
      <c r="BQ202" s="71"/>
      <c r="BV202" s="65"/>
    </row>
    <row r="203" spans="1:91" s="52" customFormat="1" x14ac:dyDescent="0.25">
      <c r="A203" s="53" t="s">
        <v>381</v>
      </c>
      <c r="B203" s="54">
        <v>65</v>
      </c>
      <c r="C203" s="55" t="s">
        <v>135</v>
      </c>
      <c r="D203" s="56" t="s">
        <v>168</v>
      </c>
      <c r="E203" s="54" t="s">
        <v>405</v>
      </c>
      <c r="F203" s="54">
        <v>1</v>
      </c>
      <c r="G203" s="57">
        <v>61.569164244581088</v>
      </c>
      <c r="H203" s="57">
        <v>1.3020669175591166</v>
      </c>
      <c r="I203" s="57">
        <v>13.206678735242468</v>
      </c>
      <c r="J203" s="57">
        <v>10.615172882451676</v>
      </c>
      <c r="K203" s="57">
        <v>0.22837840379409904</v>
      </c>
      <c r="L203" s="57">
        <v>1.2762322564964359</v>
      </c>
      <c r="M203" s="57">
        <v>3.9392691188375815</v>
      </c>
      <c r="N203" s="57">
        <v>3.9537365290326827</v>
      </c>
      <c r="O203" s="57">
        <v>3.3171704804482256</v>
      </c>
      <c r="P203" s="57">
        <v>0.59213043155664591</v>
      </c>
      <c r="Q203" s="51">
        <v>99.608999999999995</v>
      </c>
      <c r="R203" s="51">
        <v>2.2000000000000002</v>
      </c>
      <c r="S203" s="48">
        <v>4689</v>
      </c>
      <c r="T203" s="2">
        <f t="shared" si="85"/>
        <v>7.2709070094809078</v>
      </c>
      <c r="U203" s="51">
        <v>0.93897918866768038</v>
      </c>
      <c r="V203" s="48"/>
      <c r="W203" s="48"/>
      <c r="X203" s="74"/>
      <c r="Y203" s="74"/>
      <c r="Z203" s="64"/>
      <c r="AA203" s="74"/>
      <c r="AB203" s="64"/>
      <c r="AC203" s="74"/>
      <c r="AD203" s="74"/>
      <c r="AE203" s="74"/>
      <c r="AF203" s="74"/>
      <c r="AG203" s="74"/>
      <c r="AH203" s="74"/>
      <c r="AI203" s="73"/>
      <c r="AJ203" s="51"/>
      <c r="AK203" s="74"/>
      <c r="AL203" s="74"/>
      <c r="AM203" s="74"/>
      <c r="AN203" s="48"/>
      <c r="AO203" s="74"/>
      <c r="AP203" s="64"/>
      <c r="AQ203" s="64"/>
      <c r="AR203" s="64"/>
      <c r="AS203" s="64"/>
      <c r="AT203" s="64"/>
      <c r="AU203" s="64"/>
      <c r="AV203" s="64"/>
      <c r="AW203" s="64"/>
      <c r="AX203" s="64"/>
      <c r="AY203" s="64"/>
      <c r="AZ203" s="87"/>
      <c r="BA203" s="77"/>
      <c r="BB203" s="64"/>
      <c r="BC203" s="64"/>
      <c r="BD203" s="64"/>
      <c r="BE203" s="75"/>
      <c r="BF203" s="75"/>
      <c r="BG203" s="75"/>
      <c r="BH203" s="75"/>
      <c r="BI203" s="64"/>
      <c r="BJ203" s="87"/>
      <c r="BK203" s="112"/>
      <c r="BL203" s="112"/>
      <c r="BM203" s="75"/>
      <c r="BP203" s="101"/>
      <c r="BQ203" s="71"/>
      <c r="BV203" s="65"/>
    </row>
    <row r="204" spans="1:91" s="52" customFormat="1" x14ac:dyDescent="0.25">
      <c r="A204" s="53" t="s">
        <v>382</v>
      </c>
      <c r="B204" s="54">
        <v>591</v>
      </c>
      <c r="C204" s="55" t="s">
        <v>135</v>
      </c>
      <c r="D204" s="54" t="s">
        <v>168</v>
      </c>
      <c r="E204" s="54" t="s">
        <v>405</v>
      </c>
      <c r="F204" s="54">
        <v>1</v>
      </c>
      <c r="G204" s="57">
        <v>55.147934693450956</v>
      </c>
      <c r="H204" s="57">
        <v>2.1794808081191039</v>
      </c>
      <c r="I204" s="57">
        <v>13.3822375900496</v>
      </c>
      <c r="J204" s="57">
        <v>13.755270024556303</v>
      </c>
      <c r="K204" s="57">
        <v>0.23977362910196068</v>
      </c>
      <c r="L204" s="57">
        <v>2.7112864213837091</v>
      </c>
      <c r="M204" s="57">
        <v>5.7842826336776403</v>
      </c>
      <c r="N204" s="57">
        <v>3.2881776743085118</v>
      </c>
      <c r="O204" s="57">
        <v>2.3362558733011549</v>
      </c>
      <c r="P204" s="57">
        <v>1.1753006520510636</v>
      </c>
      <c r="Q204" s="51">
        <v>99.363</v>
      </c>
      <c r="R204" s="51">
        <v>1.22</v>
      </c>
      <c r="S204" s="48">
        <v>3506</v>
      </c>
      <c r="T204" s="2">
        <f t="shared" si="85"/>
        <v>5.6244335476096667</v>
      </c>
      <c r="U204" s="51">
        <v>0.79517191008941956</v>
      </c>
      <c r="V204" s="48"/>
      <c r="W204" s="48"/>
      <c r="X204" s="74"/>
      <c r="Y204" s="74"/>
      <c r="Z204" s="64"/>
      <c r="AA204" s="74"/>
      <c r="AB204" s="64"/>
      <c r="AC204" s="74"/>
      <c r="AD204" s="74"/>
      <c r="AE204" s="74"/>
      <c r="AF204" s="74"/>
      <c r="AG204" s="74"/>
      <c r="AH204" s="74"/>
      <c r="AI204" s="73"/>
      <c r="AJ204" s="51"/>
      <c r="AK204" s="74"/>
      <c r="AL204" s="74"/>
      <c r="AM204" s="74"/>
      <c r="AN204" s="48"/>
      <c r="AO204" s="74"/>
      <c r="AP204" s="64"/>
      <c r="AQ204" s="64"/>
      <c r="AR204" s="64"/>
      <c r="AS204" s="64"/>
      <c r="AT204" s="64"/>
      <c r="AU204" s="64"/>
      <c r="AV204" s="64"/>
      <c r="AW204" s="64"/>
      <c r="AX204" s="64"/>
      <c r="AY204" s="64"/>
      <c r="AZ204" s="87"/>
      <c r="BA204" s="77"/>
      <c r="BB204" s="64"/>
      <c r="BC204" s="64"/>
      <c r="BD204" s="64"/>
      <c r="BE204" s="75"/>
      <c r="BF204" s="75"/>
      <c r="BG204" s="75"/>
      <c r="BH204" s="75"/>
      <c r="BI204" s="64"/>
      <c r="BJ204" s="87"/>
      <c r="BK204" s="112"/>
      <c r="BL204" s="112"/>
      <c r="BM204" s="75"/>
      <c r="BP204" s="101"/>
      <c r="BQ204" s="71"/>
      <c r="BV204" s="65"/>
    </row>
    <row r="205" spans="1:91" s="52" customFormat="1" x14ac:dyDescent="0.25">
      <c r="A205" s="53" t="s">
        <v>378</v>
      </c>
      <c r="B205" s="54">
        <v>363</v>
      </c>
      <c r="C205" s="55" t="s">
        <v>135</v>
      </c>
      <c r="D205" s="56" t="s">
        <v>168</v>
      </c>
      <c r="E205" s="54" t="s">
        <v>405</v>
      </c>
      <c r="F205" s="56">
        <v>1</v>
      </c>
      <c r="G205" s="2">
        <v>53.456239124132139</v>
      </c>
      <c r="H205" s="57">
        <v>1.1923061104624508</v>
      </c>
      <c r="I205" s="57">
        <v>14.526482263408278</v>
      </c>
      <c r="J205" s="57">
        <v>13.323296486313401</v>
      </c>
      <c r="K205" s="57">
        <v>0.20361387272978132</v>
      </c>
      <c r="L205" s="57">
        <v>4.330593561790125</v>
      </c>
      <c r="M205" s="57">
        <v>6.7658559998119872</v>
      </c>
      <c r="N205" s="57">
        <v>3.8666375731819667</v>
      </c>
      <c r="O205" s="57">
        <v>2.1880893785886948</v>
      </c>
      <c r="P205" s="57">
        <v>0.14688562958118551</v>
      </c>
      <c r="Q205" s="51">
        <v>99.713999999999999</v>
      </c>
      <c r="R205" s="51">
        <v>0.93</v>
      </c>
      <c r="S205" s="48">
        <v>388</v>
      </c>
      <c r="T205" s="2">
        <f t="shared" si="85"/>
        <v>6.054726951770661</v>
      </c>
      <c r="U205" s="51">
        <v>0.63332625333459824</v>
      </c>
      <c r="V205" s="48">
        <v>55.92840943413286</v>
      </c>
      <c r="W205" s="48">
        <v>24.215602542390311</v>
      </c>
      <c r="X205" s="74">
        <v>162.75103420633147</v>
      </c>
      <c r="Y205" s="74">
        <v>100.41421057112713</v>
      </c>
      <c r="Z205" s="64">
        <v>16.576691988140681</v>
      </c>
      <c r="AA205" s="74">
        <v>25.449491037448247</v>
      </c>
      <c r="AB205" s="64">
        <v>16.193237181928659</v>
      </c>
      <c r="AC205" s="74">
        <v>432.03123598291859</v>
      </c>
      <c r="AD205" s="74">
        <v>26.694238612878049</v>
      </c>
      <c r="AE205" s="74">
        <v>55.494131614382766</v>
      </c>
      <c r="AF205" s="74">
        <v>166.4184922141585</v>
      </c>
      <c r="AG205" s="74">
        <v>67.149517256006931</v>
      </c>
      <c r="AH205" s="74">
        <v>60.995725361340988</v>
      </c>
      <c r="AI205" s="73">
        <v>87.241975144787745</v>
      </c>
      <c r="AJ205" s="51">
        <v>1.1292950126759429</v>
      </c>
      <c r="AK205" s="74">
        <v>394.37923185838548</v>
      </c>
      <c r="AL205" s="74">
        <v>96.58349777027675</v>
      </c>
      <c r="AM205" s="74">
        <v>139.8402551444579</v>
      </c>
      <c r="AN205" s="48">
        <v>23.022287711340507</v>
      </c>
      <c r="AO205" s="74">
        <v>87.27570949634017</v>
      </c>
      <c r="AP205" s="64">
        <v>17.309622901261321</v>
      </c>
      <c r="AQ205" s="51">
        <v>1.5529651771541015</v>
      </c>
      <c r="AR205" s="64">
        <v>18.515795770647657</v>
      </c>
      <c r="AS205" s="64">
        <v>2.8235882455207881</v>
      </c>
      <c r="AT205" s="64">
        <v>15.128100631139448</v>
      </c>
      <c r="AU205" s="64">
        <v>2.8871936708554928</v>
      </c>
      <c r="AV205" s="64">
        <v>8.2627566569887829</v>
      </c>
      <c r="AW205" s="51">
        <v>1.1046829288003119</v>
      </c>
      <c r="AX205" s="64">
        <v>6.9389657545178576</v>
      </c>
      <c r="AY205" s="51">
        <v>0.96845962144820319</v>
      </c>
      <c r="AZ205" s="77">
        <v>5.099761094217663</v>
      </c>
      <c r="BA205" s="77">
        <v>2.4976703713927284</v>
      </c>
      <c r="BB205" s="64">
        <v>17.166344203644289</v>
      </c>
      <c r="BC205" s="64">
        <v>8.5064848798226826</v>
      </c>
      <c r="BD205" s="51">
        <v>1.5788965824130934</v>
      </c>
      <c r="BE205" s="51">
        <v>0.33346132918311255</v>
      </c>
      <c r="BF205" s="64">
        <v>13.919004818173756</v>
      </c>
      <c r="BG205" s="12">
        <v>11.96050643048763</v>
      </c>
      <c r="BH205" s="12">
        <v>4.0832982959098665</v>
      </c>
      <c r="BI205" s="12">
        <f t="shared" ref="BI205:BI210" si="88">AK205/AH205</f>
        <v>6.46568639887579</v>
      </c>
      <c r="BJ205" s="76">
        <v>0.26442086660764991</v>
      </c>
      <c r="BK205" s="112">
        <v>6.0089476036901766E-3</v>
      </c>
      <c r="BL205" s="112">
        <v>1.1457941800426545E-2</v>
      </c>
      <c r="BM205" s="75"/>
      <c r="BP205" s="101"/>
      <c r="BQ205" s="71"/>
      <c r="BV205" s="65"/>
    </row>
    <row r="206" spans="1:91" s="52" customFormat="1" x14ac:dyDescent="0.25">
      <c r="A206" s="53" t="s">
        <v>379</v>
      </c>
      <c r="B206" s="54">
        <v>363</v>
      </c>
      <c r="C206" s="55" t="s">
        <v>135</v>
      </c>
      <c r="D206" s="56" t="s">
        <v>168</v>
      </c>
      <c r="E206" s="54" t="s">
        <v>405</v>
      </c>
      <c r="F206" s="56">
        <v>1</v>
      </c>
      <c r="G206" s="2">
        <v>53.125784158394254</v>
      </c>
      <c r="H206" s="57">
        <v>1.0142286992779583</v>
      </c>
      <c r="I206" s="57">
        <v>17.99144734476139</v>
      </c>
      <c r="J206" s="57">
        <v>10.130649627624521</v>
      </c>
      <c r="K206" s="57">
        <v>0.19092552207523317</v>
      </c>
      <c r="L206" s="57">
        <v>3.8377040125069355</v>
      </c>
      <c r="M206" s="57">
        <v>8.7007487917141972</v>
      </c>
      <c r="N206" s="57">
        <v>3.7387055936531111</v>
      </c>
      <c r="O206" s="57">
        <v>1.1415123806614469</v>
      </c>
      <c r="P206" s="57">
        <v>0.12829386933097678</v>
      </c>
      <c r="Q206" s="51">
        <v>99.682000000000002</v>
      </c>
      <c r="R206" s="51">
        <v>0.61</v>
      </c>
      <c r="S206" s="48">
        <v>394</v>
      </c>
      <c r="T206" s="2">
        <f t="shared" si="85"/>
        <v>4.8802179743145579</v>
      </c>
      <c r="U206" s="51">
        <v>0.34170808804743985</v>
      </c>
      <c r="V206" s="48">
        <v>53.843467102294134</v>
      </c>
      <c r="W206" s="107">
        <v>16.609506673707354</v>
      </c>
      <c r="X206" s="74">
        <v>136.38014363755755</v>
      </c>
      <c r="Y206" s="74">
        <v>66.327849512276856</v>
      </c>
      <c r="Z206" s="74">
        <v>20.358019526242707</v>
      </c>
      <c r="AA206" s="74">
        <v>37.211149364932851</v>
      </c>
      <c r="AB206" s="64">
        <v>16.41108034544758</v>
      </c>
      <c r="AC206" s="74">
        <v>316.99557594834056</v>
      </c>
      <c r="AD206" s="74">
        <v>23.985307675518879</v>
      </c>
      <c r="AE206" s="74">
        <v>19.221110078954759</v>
      </c>
      <c r="AF206" s="74">
        <v>206.90620040458282</v>
      </c>
      <c r="AG206" s="74">
        <v>40.033995303199866</v>
      </c>
      <c r="AH206" s="74">
        <v>48.290552705287332</v>
      </c>
      <c r="AI206" s="73">
        <v>44.206553915640605</v>
      </c>
      <c r="AJ206" s="51">
        <v>0.43435562811066886</v>
      </c>
      <c r="AK206" s="74">
        <v>419.22020519699214</v>
      </c>
      <c r="AL206" s="74">
        <v>51.907759864633448</v>
      </c>
      <c r="AM206" s="74">
        <v>108.01093719941608</v>
      </c>
      <c r="AN206" s="107">
        <v>12.18316990059048</v>
      </c>
      <c r="AO206" s="74">
        <v>45.733709375187814</v>
      </c>
      <c r="AP206" s="64">
        <v>9.1906643084120052</v>
      </c>
      <c r="AQ206" s="51">
        <v>1.3877219821284963</v>
      </c>
      <c r="AR206" s="64">
        <v>10.030150706107083</v>
      </c>
      <c r="AS206" s="51">
        <v>1.5190493529262135</v>
      </c>
      <c r="AT206" s="64">
        <v>8.5697754009704123</v>
      </c>
      <c r="AU206" s="51">
        <v>1.7112697679001361</v>
      </c>
      <c r="AV206" s="64">
        <v>5.1656259280441219</v>
      </c>
      <c r="AW206" s="51">
        <v>0.71898558758387565</v>
      </c>
      <c r="AX206" s="64">
        <v>4.6731348983583443</v>
      </c>
      <c r="AY206" s="51">
        <v>0.64479992141195952</v>
      </c>
      <c r="AZ206" s="77">
        <v>4.539535215089666</v>
      </c>
      <c r="BA206" s="77">
        <v>2.2078397744593388</v>
      </c>
      <c r="BB206" s="64">
        <v>13.196242089690742</v>
      </c>
      <c r="BC206" s="64">
        <v>6.4384515167865004</v>
      </c>
      <c r="BD206" s="51">
        <v>0.81212346383481726</v>
      </c>
      <c r="BE206" s="51">
        <v>9.2897699737223657E-2</v>
      </c>
      <c r="BF206" s="64">
        <v>11.107695582010367</v>
      </c>
      <c r="BG206" s="12">
        <v>10.63777466573381</v>
      </c>
      <c r="BH206" s="12">
        <v>8.0762530744968899</v>
      </c>
      <c r="BI206" s="12">
        <f t="shared" si="88"/>
        <v>8.6812053644416398</v>
      </c>
      <c r="BJ206" s="76">
        <v>0.44057950204431529</v>
      </c>
      <c r="BK206" s="112">
        <v>4.8331079399486707E-3</v>
      </c>
      <c r="BL206" s="112">
        <v>2.1865709422261209E-2</v>
      </c>
      <c r="BM206" s="75"/>
      <c r="BP206" s="101"/>
      <c r="BQ206" s="71"/>
      <c r="BV206" s="65"/>
    </row>
    <row r="207" spans="1:91" s="52" customFormat="1" x14ac:dyDescent="0.25">
      <c r="A207" s="53" t="s">
        <v>445</v>
      </c>
      <c r="B207" s="54">
        <v>46</v>
      </c>
      <c r="C207" s="55" t="s">
        <v>135</v>
      </c>
      <c r="D207" s="56" t="s">
        <v>168</v>
      </c>
      <c r="E207" s="54" t="s">
        <v>405</v>
      </c>
      <c r="F207" s="56">
        <v>1</v>
      </c>
      <c r="G207" s="2">
        <v>64.361152270794989</v>
      </c>
      <c r="H207" s="57">
        <v>0.64735034483156439</v>
      </c>
      <c r="I207" s="57">
        <v>14.079335882640295</v>
      </c>
      <c r="J207" s="57">
        <v>5.2892261994862428</v>
      </c>
      <c r="K207" s="57">
        <v>8.6527026289367523E-2</v>
      </c>
      <c r="L207" s="57">
        <v>2.2603850324481689</v>
      </c>
      <c r="M207" s="57">
        <v>6.0344589075140389</v>
      </c>
      <c r="N207" s="57">
        <v>2.9397824240535728</v>
      </c>
      <c r="O207" s="57">
        <v>4.2195278252222437</v>
      </c>
      <c r="P207" s="57">
        <v>8.2254086719522224E-2</v>
      </c>
      <c r="Q207" s="51">
        <v>93.612369999999999</v>
      </c>
      <c r="R207" s="51">
        <v>5.55</v>
      </c>
      <c r="S207" s="48">
        <v>761</v>
      </c>
      <c r="T207" s="2">
        <f t="shared" si="85"/>
        <v>7.1593102492758165</v>
      </c>
      <c r="U207" s="51">
        <v>1.6063668241279072</v>
      </c>
      <c r="V207" s="48">
        <v>31.098385888122067</v>
      </c>
      <c r="W207" s="107">
        <v>11.135147449352328</v>
      </c>
      <c r="X207" s="74">
        <v>76.439994529582862</v>
      </c>
      <c r="Y207" s="74">
        <v>32.85933943707299</v>
      </c>
      <c r="Z207" s="64">
        <v>11.648091501115623</v>
      </c>
      <c r="AA207" s="64">
        <v>16.441394675800051</v>
      </c>
      <c r="AB207" s="64">
        <v>12.041836248379266</v>
      </c>
      <c r="AC207" s="74">
        <v>114.27736230165537</v>
      </c>
      <c r="AD207" s="74">
        <v>23.119034626937047</v>
      </c>
      <c r="AE207" s="74">
        <v>99.798851198483092</v>
      </c>
      <c r="AF207" s="74">
        <v>109.46948731000899</v>
      </c>
      <c r="AG207" s="74">
        <v>58.571605311670169</v>
      </c>
      <c r="AH207" s="74">
        <v>205.24731737417403</v>
      </c>
      <c r="AI207" s="73">
        <v>39.064762999139802</v>
      </c>
      <c r="AJ207" s="51">
        <v>2.050878497568271</v>
      </c>
      <c r="AK207" s="74">
        <v>749.01897260886744</v>
      </c>
      <c r="AL207" s="74">
        <v>88.028233006529817</v>
      </c>
      <c r="AM207" s="74">
        <v>148.61600026083167</v>
      </c>
      <c r="AN207" s="107">
        <v>18.739014535184129</v>
      </c>
      <c r="AO207" s="74">
        <v>70.074032667836605</v>
      </c>
      <c r="AP207" s="64">
        <v>13.627090249418419</v>
      </c>
      <c r="AQ207" s="51">
        <v>1.9155442012064248</v>
      </c>
      <c r="AR207" s="64">
        <v>14.534077650431705</v>
      </c>
      <c r="AS207" s="64">
        <v>2.1785288266541096</v>
      </c>
      <c r="AT207" s="64">
        <v>11.836184864739213</v>
      </c>
      <c r="AU207" s="64">
        <v>2.4024902669414372</v>
      </c>
      <c r="AV207" s="64">
        <v>7.2722675683183731</v>
      </c>
      <c r="AW207" s="51">
        <v>0.97045912300389447</v>
      </c>
      <c r="AX207" s="64">
        <v>6.4403073445226706</v>
      </c>
      <c r="AY207" s="51">
        <v>0.91044419785044817</v>
      </c>
      <c r="AZ207" s="77">
        <v>8.2252369811721948</v>
      </c>
      <c r="BA207" s="77">
        <v>2.8952914357771222</v>
      </c>
      <c r="BB207" s="74">
        <v>46.503502083812677</v>
      </c>
      <c r="BC207" s="64">
        <v>21.460848398785618</v>
      </c>
      <c r="BD207" s="64">
        <v>3.576971750465697</v>
      </c>
      <c r="BE207" s="51">
        <v>0.91165907186411299</v>
      </c>
      <c r="BF207" s="64">
        <v>13.668327969067462</v>
      </c>
      <c r="BG207" s="13">
        <v>24.953362175945941</v>
      </c>
      <c r="BH207" s="12">
        <v>8.5088493432931482</v>
      </c>
      <c r="BI207" s="12">
        <f t="shared" si="88"/>
        <v>3.6493484162980607</v>
      </c>
      <c r="BJ207" s="76">
        <v>0.41490233089810108</v>
      </c>
      <c r="BK207" s="112">
        <v>9.1349655924493241E-3</v>
      </c>
      <c r="BL207" s="112">
        <v>1.4270621540224153E-2</v>
      </c>
      <c r="BM207" s="75"/>
      <c r="BP207" s="101"/>
      <c r="BQ207" s="71"/>
      <c r="BV207" s="65"/>
    </row>
    <row r="208" spans="1:91" s="52" customFormat="1" x14ac:dyDescent="0.25">
      <c r="A208" s="53" t="s">
        <v>446</v>
      </c>
      <c r="B208" s="54">
        <v>46</v>
      </c>
      <c r="C208" s="55" t="s">
        <v>135</v>
      </c>
      <c r="D208" s="56" t="s">
        <v>168</v>
      </c>
      <c r="E208" s="54" t="s">
        <v>405</v>
      </c>
      <c r="F208" s="56">
        <v>1</v>
      </c>
      <c r="G208" s="2">
        <v>59.937939826593286</v>
      </c>
      <c r="H208" s="57">
        <v>1.1106355735866804</v>
      </c>
      <c r="I208" s="57">
        <v>15.371034644452605</v>
      </c>
      <c r="J208" s="57">
        <v>8.1204236180343337</v>
      </c>
      <c r="K208" s="57">
        <v>0.1333975393206932</v>
      </c>
      <c r="L208" s="57">
        <v>3.769491073228679</v>
      </c>
      <c r="M208" s="57">
        <v>6.2727161103298696</v>
      </c>
      <c r="N208" s="57">
        <v>3.5714159390858313</v>
      </c>
      <c r="O208" s="57">
        <v>1.5765163737900107</v>
      </c>
      <c r="P208" s="57">
        <v>0.13642930157798169</v>
      </c>
      <c r="Q208" s="51">
        <v>98.952350000000024</v>
      </c>
      <c r="R208" s="51">
        <v>1.2</v>
      </c>
      <c r="S208" s="48">
        <v>591</v>
      </c>
      <c r="T208" s="2">
        <f t="shared" si="85"/>
        <v>5.1479323128758416</v>
      </c>
      <c r="U208" s="51">
        <v>0.49403089983022086</v>
      </c>
      <c r="V208" s="48">
        <v>29.638192087535437</v>
      </c>
      <c r="W208" s="107">
        <v>15.82641362829651</v>
      </c>
      <c r="X208" s="74">
        <v>159.12882275871442</v>
      </c>
      <c r="Y208" s="74">
        <v>57.419743600939256</v>
      </c>
      <c r="Z208" s="74">
        <v>22.973448552919365</v>
      </c>
      <c r="AA208" s="74">
        <v>31.787431003775836</v>
      </c>
      <c r="AB208" s="74">
        <v>32.441657978196794</v>
      </c>
      <c r="AC208" s="74">
        <v>179.17847031442437</v>
      </c>
      <c r="AD208" s="74">
        <v>24.68585713232488</v>
      </c>
      <c r="AE208" s="74">
        <v>37.695799570290603</v>
      </c>
      <c r="AF208" s="74">
        <v>157.61836378391979</v>
      </c>
      <c r="AG208" s="74">
        <v>61.183322491139535</v>
      </c>
      <c r="AH208" s="74">
        <v>247.49179422755483</v>
      </c>
      <c r="AI208" s="73">
        <v>35.508948767114781</v>
      </c>
      <c r="AJ208" s="51">
        <v>1.0045367025607534</v>
      </c>
      <c r="AK208" s="74">
        <v>592.39857407966667</v>
      </c>
      <c r="AL208" s="74">
        <v>66.266450105687525</v>
      </c>
      <c r="AM208" s="74">
        <v>118.89900750254236</v>
      </c>
      <c r="AN208" s="107">
        <v>15.559841246117671</v>
      </c>
      <c r="AO208" s="74">
        <v>60.067230685459997</v>
      </c>
      <c r="AP208" s="64">
        <v>12.777717914726693</v>
      </c>
      <c r="AQ208" s="51">
        <v>1.9360931712800642</v>
      </c>
      <c r="AR208" s="64">
        <v>14.053850295079755</v>
      </c>
      <c r="AS208" s="64">
        <v>2.2669809686662044</v>
      </c>
      <c r="AT208" s="64">
        <v>13.138233788686259</v>
      </c>
      <c r="AU208" s="64">
        <v>2.6501965148028517</v>
      </c>
      <c r="AV208" s="64">
        <v>7.8427103827401421</v>
      </c>
      <c r="AW208" s="51">
        <v>1.0843446251470858</v>
      </c>
      <c r="AX208" s="64">
        <v>6.9780121897524694</v>
      </c>
      <c r="AY208" s="51">
        <v>0.99575955520362358</v>
      </c>
      <c r="AZ208" s="77">
        <v>9.9452863390678559</v>
      </c>
      <c r="BA208" s="77">
        <v>2.9482507624200323</v>
      </c>
      <c r="BB208" s="74">
        <v>39.728355831176955</v>
      </c>
      <c r="BC208" s="64">
        <v>17.448072105653434</v>
      </c>
      <c r="BD208" s="64">
        <v>2.8519507584222406</v>
      </c>
      <c r="BE208" s="51">
        <v>0.23915867837562418</v>
      </c>
      <c r="BF208" s="64">
        <v>9.4964652258708924</v>
      </c>
      <c r="BG208" s="13">
        <v>24.885336207499435</v>
      </c>
      <c r="BH208" s="12">
        <v>8.9396455240149066</v>
      </c>
      <c r="BI208" s="12">
        <f t="shared" si="88"/>
        <v>2.3936089514749299</v>
      </c>
      <c r="BJ208" s="76">
        <v>0.44040368539417918</v>
      </c>
      <c r="BK208" s="112">
        <v>6.344438401675756E-3</v>
      </c>
      <c r="BL208" s="112">
        <v>1.6648012378603999E-2</v>
      </c>
      <c r="BM208" s="75"/>
      <c r="BP208" s="101"/>
      <c r="BQ208" s="71"/>
      <c r="BV208" s="65"/>
    </row>
    <row r="209" spans="1:91" s="52" customFormat="1" x14ac:dyDescent="0.25">
      <c r="A209" s="53" t="s">
        <v>447</v>
      </c>
      <c r="B209" s="54">
        <v>46</v>
      </c>
      <c r="C209" s="55" t="s">
        <v>135</v>
      </c>
      <c r="D209" s="56" t="s">
        <v>168</v>
      </c>
      <c r="E209" s="54" t="s">
        <v>405</v>
      </c>
      <c r="F209" s="56">
        <v>1</v>
      </c>
      <c r="G209" s="2">
        <v>57.986233289177726</v>
      </c>
      <c r="H209" s="57">
        <v>1.2699547283727461</v>
      </c>
      <c r="I209" s="57">
        <v>14.456401651041539</v>
      </c>
      <c r="J209" s="57">
        <v>9.1856879615821132</v>
      </c>
      <c r="K209" s="57">
        <v>0.15259535076099401</v>
      </c>
      <c r="L209" s="57">
        <v>4.3238695771552722</v>
      </c>
      <c r="M209" s="57">
        <v>7.2332204094273811</v>
      </c>
      <c r="N209" s="57">
        <v>3.654257084013278</v>
      </c>
      <c r="O209" s="57">
        <v>1.5861885144892802</v>
      </c>
      <c r="P209" s="57">
        <v>0.1515914339796717</v>
      </c>
      <c r="Q209" s="51">
        <v>99.609849999999994</v>
      </c>
      <c r="R209" s="51">
        <v>0.32</v>
      </c>
      <c r="S209" s="48">
        <v>477</v>
      </c>
      <c r="T209" s="2">
        <f t="shared" si="85"/>
        <v>5.240445598502558</v>
      </c>
      <c r="U209" s="51">
        <v>0.48579357142857149</v>
      </c>
      <c r="V209" s="48">
        <v>24.666305239058726</v>
      </c>
      <c r="W209" s="48">
        <v>23.036974862253647</v>
      </c>
      <c r="X209" s="74">
        <v>193.42143524366816</v>
      </c>
      <c r="Y209" s="74">
        <v>59.358349166026805</v>
      </c>
      <c r="Z209" s="74">
        <v>28.155958983826245</v>
      </c>
      <c r="AA209" s="74">
        <v>38.913506703672468</v>
      </c>
      <c r="AB209" s="74">
        <v>31.270879273461038</v>
      </c>
      <c r="AC209" s="74">
        <v>191.85553698705962</v>
      </c>
      <c r="AD209" s="74">
        <v>23.291842227401919</v>
      </c>
      <c r="AE209" s="74">
        <v>46.147594011807925</v>
      </c>
      <c r="AF209" s="74">
        <v>182.98460088118054</v>
      </c>
      <c r="AG209" s="74">
        <v>39.701495214173875</v>
      </c>
      <c r="AH209" s="74">
        <v>185.11633289683581</v>
      </c>
      <c r="AI209" s="73">
        <v>26.180618330655133</v>
      </c>
      <c r="AJ209" s="51">
        <v>1.0155268060992859</v>
      </c>
      <c r="AK209" s="74">
        <v>485.61166293839011</v>
      </c>
      <c r="AL209" s="74">
        <v>52.060121058397449</v>
      </c>
      <c r="AM209" s="74">
        <v>101.98558070486932</v>
      </c>
      <c r="AN209" s="107">
        <v>11.612676271132445</v>
      </c>
      <c r="AO209" s="74">
        <v>44.698376513270347</v>
      </c>
      <c r="AP209" s="64">
        <v>9.192860146792917</v>
      </c>
      <c r="AQ209" s="51">
        <v>1.779476947813071</v>
      </c>
      <c r="AR209" s="64">
        <v>10.056891946125756</v>
      </c>
      <c r="AS209" s="51">
        <v>1.5334698108035725</v>
      </c>
      <c r="AT209" s="64">
        <v>8.5517671473466681</v>
      </c>
      <c r="AU209" s="51">
        <v>1.7083216989132906</v>
      </c>
      <c r="AV209" s="64">
        <v>5.0273209900523472</v>
      </c>
      <c r="AW209" s="51">
        <v>0.67426374696469693</v>
      </c>
      <c r="AX209" s="64">
        <v>4.4533400513842523</v>
      </c>
      <c r="AY209" s="51">
        <v>0.63078333019906085</v>
      </c>
      <c r="AZ209" s="77">
        <v>6.6068621733444886</v>
      </c>
      <c r="BA209" s="77">
        <v>1.9941918667751595</v>
      </c>
      <c r="BB209" s="74">
        <v>30.613787987773215</v>
      </c>
      <c r="BC209" s="64">
        <v>12.795642977245267</v>
      </c>
      <c r="BD209" s="64">
        <v>2.2345377746504038</v>
      </c>
      <c r="BE209" s="51">
        <v>0.25219386653073317</v>
      </c>
      <c r="BF209" s="64">
        <v>11.690129309172194</v>
      </c>
      <c r="BG209" s="13">
        <v>28.01879743211402</v>
      </c>
      <c r="BH209" s="12">
        <v>9.3279011470923106</v>
      </c>
      <c r="BI209" s="12">
        <f t="shared" si="88"/>
        <v>2.6232783209303228</v>
      </c>
      <c r="BJ209" s="76">
        <v>0.56413643380426892</v>
      </c>
      <c r="BK209" s="112">
        <v>5.4649407391900769E-3</v>
      </c>
      <c r="BL209" s="112">
        <v>2.2372177202076085E-2</v>
      </c>
      <c r="BM209" s="75"/>
      <c r="BP209" s="101"/>
      <c r="BQ209" s="71"/>
      <c r="BV209" s="65"/>
    </row>
    <row r="210" spans="1:91" s="52" customFormat="1" x14ac:dyDescent="0.25">
      <c r="A210" s="53" t="s">
        <v>448</v>
      </c>
      <c r="B210" s="54">
        <v>46</v>
      </c>
      <c r="C210" s="55" t="s">
        <v>135</v>
      </c>
      <c r="D210" s="56" t="s">
        <v>168</v>
      </c>
      <c r="E210" s="54" t="s">
        <v>405</v>
      </c>
      <c r="F210" s="56">
        <v>1</v>
      </c>
      <c r="G210" s="2">
        <v>65.821160877315307</v>
      </c>
      <c r="H210" s="57">
        <v>0.59461140731194351</v>
      </c>
      <c r="I210" s="57">
        <v>16.425004409109203</v>
      </c>
      <c r="J210" s="57">
        <v>5.1347471220656455</v>
      </c>
      <c r="K210" s="57">
        <v>9.5905065695474759E-2</v>
      </c>
      <c r="L210" s="57">
        <v>0.46034431533827885</v>
      </c>
      <c r="M210" s="57">
        <v>2.0079492175610456</v>
      </c>
      <c r="N210" s="57">
        <v>4.7730436906126803</v>
      </c>
      <c r="O210" s="57">
        <v>4.5731573431631656</v>
      </c>
      <c r="P210" s="57">
        <v>0.11407655182724893</v>
      </c>
      <c r="Q210" s="51">
        <v>99.056290000000004</v>
      </c>
      <c r="R210" s="51">
        <v>7.0000000000000007E-2</v>
      </c>
      <c r="S210" s="48">
        <v>4355</v>
      </c>
      <c r="T210" s="2">
        <f t="shared" si="85"/>
        <v>9.346201033775845</v>
      </c>
      <c r="U210" s="51">
        <v>1.0723012055837566</v>
      </c>
      <c r="V210" s="107">
        <v>18.922845792765226</v>
      </c>
      <c r="W210" s="107">
        <v>9.1241957442043962</v>
      </c>
      <c r="X210" s="64">
        <v>11.467042745524576</v>
      </c>
      <c r="Y210" s="64">
        <v>3.7883236250730721</v>
      </c>
      <c r="Z210" s="64">
        <v>2.8685798100617022</v>
      </c>
      <c r="AA210" s="64">
        <v>3.0281063574467186</v>
      </c>
      <c r="AB210" s="64">
        <v>8.509494509248162</v>
      </c>
      <c r="AC210" s="74">
        <v>144.02492842203364</v>
      </c>
      <c r="AD210" s="74">
        <v>28.253664474778041</v>
      </c>
      <c r="AE210" s="74">
        <v>57.8070010309578</v>
      </c>
      <c r="AF210" s="74">
        <v>141.5336675027647</v>
      </c>
      <c r="AG210" s="74">
        <v>50.953416859126449</v>
      </c>
      <c r="AH210" s="74">
        <v>503.22457012797838</v>
      </c>
      <c r="AI210" s="73">
        <v>28.028095173298468</v>
      </c>
      <c r="AJ210" s="51">
        <v>1.0552286741786581</v>
      </c>
      <c r="AK210" s="74">
        <v>4342.1666647498323</v>
      </c>
      <c r="AL210" s="74">
        <v>81.66391250999736</v>
      </c>
      <c r="AM210" s="74">
        <v>144.02602905883992</v>
      </c>
      <c r="AN210" s="107">
        <v>17.978390815415956</v>
      </c>
      <c r="AO210" s="74">
        <v>70.161242617258637</v>
      </c>
      <c r="AP210" s="64">
        <v>13.556327721016066</v>
      </c>
      <c r="AQ210" s="64">
        <v>6.8702209208207146</v>
      </c>
      <c r="AR210" s="64">
        <v>14.204193183444449</v>
      </c>
      <c r="AS210" s="64">
        <v>2.0309558529757572</v>
      </c>
      <c r="AT210" s="64">
        <v>10.832583259395312</v>
      </c>
      <c r="AU210" s="64">
        <v>2.1217854203430546</v>
      </c>
      <c r="AV210" s="64">
        <v>6.3987965432253935</v>
      </c>
      <c r="AW210" s="51">
        <v>0.83268301053551275</v>
      </c>
      <c r="AX210" s="64">
        <v>5.5290000524384633</v>
      </c>
      <c r="AY210" s="51">
        <v>0.79345602589948039</v>
      </c>
      <c r="AZ210" s="77">
        <v>14.520575749863777</v>
      </c>
      <c r="BA210" s="77">
        <v>1.8806846360865028</v>
      </c>
      <c r="BB210" s="74">
        <v>26.320904410441642</v>
      </c>
      <c r="BC210" s="64">
        <v>15.243517617460315</v>
      </c>
      <c r="BD210" s="64">
        <v>2.4548622061911449</v>
      </c>
      <c r="BE210" s="51">
        <v>0.40843286301352011</v>
      </c>
      <c r="BF210" s="64">
        <v>14.770105215314839</v>
      </c>
      <c r="BG210" s="13">
        <v>34.655965355416384</v>
      </c>
      <c r="BH210" s="13">
        <v>53.171180896069131</v>
      </c>
      <c r="BI210" s="12">
        <f t="shared" si="88"/>
        <v>8.6286857250343463</v>
      </c>
      <c r="BJ210" s="76">
        <v>1.5091777331554659</v>
      </c>
      <c r="BK210" s="112">
        <v>7.0654567047127928E-3</v>
      </c>
      <c r="BL210" s="112">
        <v>1.4252883254294225E-2</v>
      </c>
      <c r="BM210" s="75"/>
      <c r="BP210" s="101"/>
      <c r="BQ210" s="71"/>
      <c r="BV210" s="65"/>
    </row>
    <row r="211" spans="1:91" x14ac:dyDescent="0.25">
      <c r="A211" s="6"/>
      <c r="B211" s="6"/>
      <c r="C211" s="6"/>
      <c r="D211" s="6"/>
      <c r="E211" s="6"/>
      <c r="F211" s="6"/>
      <c r="G211" s="2"/>
      <c r="H211" s="2"/>
      <c r="I211" s="2"/>
      <c r="J211" s="2"/>
      <c r="K211" s="2"/>
      <c r="L211" s="2"/>
      <c r="M211" s="2"/>
      <c r="N211" s="2"/>
      <c r="O211" s="2"/>
      <c r="P211" s="2"/>
      <c r="Q211" s="2"/>
      <c r="R211" s="3"/>
      <c r="S211" s="3"/>
      <c r="T211" s="4"/>
      <c r="U211" s="2"/>
      <c r="V211" s="57"/>
      <c r="W211" s="48"/>
      <c r="X211" s="16"/>
      <c r="Y211" s="2"/>
      <c r="Z211" s="2"/>
      <c r="AA211" s="2"/>
      <c r="AB211" s="2"/>
      <c r="AC211" s="2"/>
      <c r="AD211" s="16"/>
      <c r="AE211" s="16"/>
      <c r="AF211" s="16"/>
      <c r="AG211" s="16"/>
      <c r="AH211" s="16"/>
      <c r="AI211" s="16"/>
      <c r="AJ211" s="13"/>
      <c r="AK211" s="2"/>
      <c r="AL211" s="16"/>
      <c r="AM211" s="16"/>
      <c r="AN211" s="48"/>
      <c r="AO211" s="16"/>
      <c r="AP211" s="16"/>
      <c r="AQ211" s="16"/>
      <c r="AS211" s="16"/>
      <c r="AT211" s="17"/>
      <c r="AV211" s="17"/>
      <c r="AW211" s="17"/>
      <c r="AZ211" s="17"/>
      <c r="BB211" s="17"/>
      <c r="BC211" s="16"/>
      <c r="BE211" s="17"/>
      <c r="BI211" s="17"/>
      <c r="BR211" s="20"/>
      <c r="BW211" s="17"/>
    </row>
    <row r="212" spans="1:91" x14ac:dyDescent="0.25">
      <c r="A212" s="40" t="s">
        <v>440</v>
      </c>
      <c r="B212" s="6"/>
      <c r="C212" s="6"/>
      <c r="D212" s="6"/>
      <c r="E212" s="6"/>
      <c r="F212" s="6"/>
      <c r="G212"/>
      <c r="H212"/>
      <c r="I212"/>
      <c r="J212"/>
      <c r="K212"/>
      <c r="L212"/>
      <c r="M212"/>
      <c r="N212"/>
      <c r="O212"/>
      <c r="P212"/>
      <c r="Q212" s="2"/>
      <c r="R212" s="3"/>
      <c r="S212" s="3"/>
      <c r="T212" s="4"/>
      <c r="U212" s="2"/>
      <c r="V212" s="57"/>
      <c r="W212" s="48"/>
      <c r="X212" s="16"/>
      <c r="Y212" s="2"/>
      <c r="Z212" s="2"/>
      <c r="AA212" s="2"/>
      <c r="AB212" s="2"/>
      <c r="AC212" s="2"/>
      <c r="AD212" s="16"/>
      <c r="AE212" s="16"/>
      <c r="AF212" s="16"/>
      <c r="AG212" s="16"/>
      <c r="AH212" s="16"/>
      <c r="AI212" s="16"/>
      <c r="AJ212" s="13"/>
      <c r="AK212" s="2"/>
      <c r="AL212" s="16"/>
      <c r="AM212" s="16"/>
      <c r="AN212" s="48"/>
      <c r="AO212" s="16"/>
      <c r="AP212" s="16"/>
      <c r="AQ212" s="16"/>
      <c r="AS212" s="16"/>
      <c r="AT212" s="17"/>
      <c r="AV212" s="17"/>
      <c r="AW212" s="17"/>
      <c r="AZ212" s="17"/>
      <c r="BB212" s="17"/>
      <c r="BC212" s="16"/>
      <c r="BE212" s="17"/>
      <c r="BI212" s="17"/>
      <c r="BR212" s="20"/>
      <c r="BW212" s="17"/>
    </row>
    <row r="213" spans="1:91" x14ac:dyDescent="0.25">
      <c r="A213" s="98" t="s">
        <v>442</v>
      </c>
      <c r="B213" s="6"/>
      <c r="C213" s="6"/>
      <c r="D213" s="6"/>
      <c r="E213" s="6"/>
      <c r="F213" s="6"/>
      <c r="G213" s="2"/>
      <c r="H213" s="2"/>
      <c r="I213" s="2"/>
      <c r="J213" s="2"/>
      <c r="K213" s="2"/>
      <c r="L213" s="2"/>
      <c r="M213" s="2"/>
      <c r="N213" s="2"/>
      <c r="O213" s="2"/>
      <c r="P213" s="2"/>
      <c r="Q213" s="2"/>
      <c r="R213" s="3"/>
      <c r="S213" s="3"/>
      <c r="T213" s="4"/>
      <c r="U213" s="2"/>
      <c r="V213" s="57"/>
      <c r="W213" s="48"/>
      <c r="X213" s="16"/>
      <c r="Y213" s="2"/>
      <c r="Z213" s="2"/>
      <c r="AA213" s="2"/>
      <c r="AB213" s="2"/>
      <c r="AC213" s="2"/>
      <c r="AD213" s="16"/>
      <c r="AE213" s="16"/>
      <c r="AF213" s="16"/>
      <c r="AG213" s="16"/>
      <c r="AH213" s="16"/>
      <c r="AI213" s="16"/>
      <c r="AJ213" s="13"/>
      <c r="AK213" s="2"/>
      <c r="AL213" s="16"/>
      <c r="AM213" s="16"/>
      <c r="AN213" s="48"/>
      <c r="AO213" s="16"/>
      <c r="AP213" s="16"/>
      <c r="AQ213" s="16"/>
      <c r="AS213" s="16"/>
      <c r="AT213" s="17"/>
      <c r="AV213" s="17"/>
      <c r="AW213" s="17"/>
      <c r="AZ213" s="17"/>
      <c r="BB213" s="17"/>
      <c r="BC213" s="16"/>
      <c r="BE213" s="17"/>
      <c r="BI213" s="17"/>
      <c r="BR213" s="20"/>
      <c r="BW213" s="17"/>
    </row>
    <row r="214" spans="1:91" x14ac:dyDescent="0.25">
      <c r="A214" s="98" t="s">
        <v>444</v>
      </c>
      <c r="B214" s="6"/>
      <c r="C214" s="6"/>
      <c r="D214" s="6"/>
      <c r="E214" s="6"/>
      <c r="F214" s="6"/>
      <c r="G214" s="2"/>
      <c r="H214" s="2"/>
      <c r="I214" s="2"/>
      <c r="J214" s="2"/>
      <c r="K214" s="2"/>
      <c r="L214" s="2"/>
      <c r="M214" s="2"/>
      <c r="N214" s="2"/>
      <c r="O214" s="2"/>
      <c r="P214" s="2"/>
      <c r="Q214" s="2"/>
      <c r="R214" s="3"/>
      <c r="S214" s="3"/>
      <c r="T214" s="4"/>
      <c r="U214" s="2"/>
      <c r="V214" s="57"/>
      <c r="W214" s="48"/>
      <c r="X214" s="16"/>
      <c r="Y214" s="2"/>
      <c r="Z214" s="2"/>
      <c r="AA214" s="2"/>
      <c r="AB214" s="2"/>
      <c r="AC214" s="2"/>
      <c r="AD214" s="16"/>
      <c r="AE214" s="16"/>
      <c r="AF214" s="16"/>
      <c r="AG214" s="16"/>
      <c r="AH214" s="16"/>
      <c r="AI214" s="16"/>
      <c r="AJ214" s="13"/>
      <c r="AK214" s="2"/>
      <c r="AL214" s="16"/>
      <c r="AM214" s="16"/>
      <c r="AN214" s="48"/>
      <c r="AO214" s="16"/>
      <c r="AP214" s="16"/>
      <c r="AQ214" s="16"/>
      <c r="AS214" s="16"/>
      <c r="AT214" s="17"/>
      <c r="AV214" s="17"/>
      <c r="AW214" s="17"/>
      <c r="AZ214" s="17"/>
      <c r="BB214" s="17"/>
      <c r="BC214" s="16"/>
      <c r="BE214" s="17"/>
      <c r="BI214" s="17"/>
      <c r="BR214" s="20"/>
      <c r="BW214" s="17"/>
    </row>
    <row r="215" spans="1:91" ht="18" x14ac:dyDescent="0.25">
      <c r="A215" s="40" t="s">
        <v>443</v>
      </c>
      <c r="B215" s="6"/>
      <c r="C215" s="6"/>
      <c r="D215" s="6"/>
      <c r="E215" s="6"/>
      <c r="F215" s="6"/>
      <c r="G215" s="2"/>
      <c r="H215" s="2"/>
      <c r="I215" s="2"/>
      <c r="J215" s="2"/>
      <c r="K215" s="2"/>
      <c r="L215" s="2"/>
      <c r="M215" s="2"/>
      <c r="N215" s="2"/>
      <c r="O215" s="2"/>
      <c r="P215" s="2"/>
      <c r="Q215" s="2"/>
      <c r="R215" s="3"/>
      <c r="S215" s="3"/>
      <c r="T215" s="4"/>
      <c r="U215" s="2"/>
      <c r="V215" s="57"/>
      <c r="W215" s="48"/>
      <c r="X215" s="16"/>
      <c r="Y215" s="2"/>
      <c r="Z215" s="2"/>
      <c r="AA215" s="2"/>
      <c r="AB215" s="2"/>
      <c r="AC215" s="2"/>
      <c r="AD215" s="16"/>
      <c r="AE215" s="16"/>
      <c r="AF215" s="16"/>
      <c r="AG215" s="16"/>
      <c r="AH215" s="16"/>
      <c r="AI215" s="16"/>
      <c r="AJ215" s="13"/>
      <c r="AK215" s="2"/>
      <c r="AL215" s="16"/>
      <c r="AM215" s="16"/>
      <c r="AN215" s="48"/>
      <c r="AO215" s="16"/>
      <c r="AP215" s="16"/>
      <c r="AQ215" s="16"/>
      <c r="AS215" s="16"/>
      <c r="AT215" s="17"/>
      <c r="AV215" s="17"/>
      <c r="AW215" s="17"/>
      <c r="AZ215" s="17"/>
      <c r="BB215" s="17"/>
      <c r="BC215" s="16"/>
      <c r="BE215" s="17"/>
      <c r="BI215" s="17"/>
      <c r="BR215" s="20"/>
      <c r="BW215" s="17"/>
    </row>
    <row r="216" spans="1:91" x14ac:dyDescent="0.25">
      <c r="A216" s="116" t="s">
        <v>455</v>
      </c>
      <c r="B216" s="117"/>
      <c r="C216" s="117"/>
      <c r="D216" s="117"/>
      <c r="E216" s="117"/>
      <c r="F216" s="117"/>
      <c r="G216" s="2"/>
      <c r="H216" s="2"/>
      <c r="I216" s="2"/>
      <c r="J216" s="2"/>
      <c r="K216" s="2"/>
      <c r="L216" s="2"/>
      <c r="M216" s="2"/>
      <c r="N216" s="2"/>
      <c r="O216" s="2"/>
      <c r="P216" s="2"/>
      <c r="Q216" s="2"/>
      <c r="R216" s="3"/>
      <c r="S216" s="3"/>
      <c r="T216" s="4"/>
      <c r="U216" s="2"/>
      <c r="V216" s="57"/>
      <c r="W216" s="48"/>
      <c r="X216" s="16"/>
      <c r="Y216" s="2"/>
      <c r="Z216" s="2"/>
      <c r="AA216" s="2"/>
      <c r="AB216" s="2"/>
      <c r="AC216" s="2"/>
      <c r="AD216" s="16"/>
      <c r="AE216" s="16"/>
      <c r="AF216" s="16"/>
      <c r="AG216" s="16"/>
      <c r="AH216" s="16"/>
      <c r="AI216" s="16"/>
      <c r="AJ216" s="13"/>
      <c r="AK216" s="2"/>
      <c r="AL216" s="16"/>
      <c r="AM216" s="16"/>
      <c r="AN216" s="48"/>
      <c r="AO216" s="16"/>
      <c r="AP216" s="16"/>
      <c r="AQ216" s="16"/>
      <c r="AS216" s="16"/>
      <c r="AT216" s="17"/>
      <c r="AV216" s="17"/>
      <c r="AW216" s="17"/>
      <c r="AZ216" s="17"/>
      <c r="BB216" s="17"/>
      <c r="BC216" s="16"/>
      <c r="BE216" s="17"/>
      <c r="BI216" s="17"/>
      <c r="BR216" s="20"/>
      <c r="BW216" s="17"/>
    </row>
    <row r="217" spans="1:91" x14ac:dyDescent="0.25">
      <c r="A217" s="40"/>
      <c r="B217" s="6"/>
      <c r="C217" s="6"/>
      <c r="D217" s="6"/>
      <c r="E217" s="6"/>
      <c r="F217" s="6"/>
      <c r="G217" s="2"/>
      <c r="H217" s="2"/>
      <c r="I217" s="2"/>
      <c r="J217" s="2"/>
      <c r="K217" s="2"/>
      <c r="L217" s="2"/>
      <c r="M217" s="2"/>
      <c r="N217" s="2"/>
      <c r="O217" s="2"/>
      <c r="P217" s="2"/>
      <c r="Q217" s="2"/>
      <c r="R217" s="3"/>
      <c r="S217" s="3"/>
      <c r="T217" s="4"/>
      <c r="U217" s="2"/>
      <c r="V217" s="57"/>
      <c r="W217" s="48"/>
      <c r="X217" s="16"/>
      <c r="Y217" s="2"/>
      <c r="Z217" s="2"/>
      <c r="AA217" s="2"/>
      <c r="AB217" s="2"/>
      <c r="AC217" s="2"/>
      <c r="AD217" s="16"/>
      <c r="AE217" s="16"/>
      <c r="AF217" s="16"/>
      <c r="AG217" s="16"/>
      <c r="AH217" s="16"/>
      <c r="AI217" s="16"/>
      <c r="AJ217" s="13"/>
      <c r="AK217" s="2"/>
      <c r="AL217" s="16"/>
      <c r="AM217" s="16"/>
      <c r="AN217" s="48"/>
      <c r="AO217" s="16"/>
      <c r="AP217" s="16"/>
      <c r="AQ217" s="16"/>
      <c r="AS217" s="16"/>
      <c r="AT217" s="17"/>
      <c r="AV217" s="17"/>
      <c r="AW217" s="17"/>
      <c r="AZ217" s="17"/>
      <c r="BB217" s="17"/>
      <c r="BC217" s="16"/>
      <c r="BE217" s="17"/>
      <c r="BI217" s="17"/>
      <c r="BR217" s="20"/>
      <c r="BW217" s="17"/>
    </row>
    <row r="218" spans="1:91" x14ac:dyDescent="0.25">
      <c r="A218" s="6"/>
      <c r="B218" s="6"/>
      <c r="C218" s="6"/>
      <c r="D218" s="6"/>
      <c r="E218" s="6"/>
      <c r="F218" s="6"/>
      <c r="G218" s="2"/>
      <c r="H218" s="2"/>
      <c r="I218" s="2"/>
      <c r="J218" s="2"/>
      <c r="K218" s="2"/>
      <c r="L218" s="2"/>
      <c r="M218" s="2"/>
      <c r="N218" s="2"/>
      <c r="O218" s="2"/>
      <c r="P218" s="2"/>
      <c r="Q218" s="2"/>
      <c r="R218" s="3"/>
      <c r="S218" s="3"/>
      <c r="T218" s="4"/>
      <c r="U218" s="2"/>
      <c r="V218" s="57"/>
      <c r="W218" s="48"/>
      <c r="X218" s="16"/>
      <c r="Y218" s="2"/>
      <c r="Z218" s="2"/>
      <c r="AA218" s="2"/>
      <c r="AB218" s="2"/>
      <c r="AC218" s="2"/>
      <c r="AD218" s="16"/>
      <c r="AE218" s="16"/>
      <c r="AF218" s="16"/>
      <c r="AG218" s="16"/>
      <c r="AH218" s="16"/>
      <c r="AI218" s="16"/>
      <c r="AJ218" s="13"/>
      <c r="AK218" s="2"/>
      <c r="AL218" s="16"/>
      <c r="AM218" s="16"/>
      <c r="AN218" s="48"/>
      <c r="AO218" s="16"/>
      <c r="AP218" s="16"/>
      <c r="AQ218" s="16"/>
      <c r="AS218" s="16"/>
      <c r="AT218" s="17"/>
      <c r="AV218" s="17"/>
      <c r="AW218" s="17"/>
      <c r="AZ218" s="17"/>
      <c r="BB218" s="17"/>
      <c r="BC218" s="16"/>
      <c r="BE218" s="17"/>
      <c r="BI218" s="17"/>
      <c r="BR218" s="20"/>
      <c r="BW218" s="17"/>
    </row>
    <row r="219" spans="1:91" s="44" customFormat="1" x14ac:dyDescent="0.25">
      <c r="A219" s="40" t="s">
        <v>415</v>
      </c>
      <c r="B219" s="41"/>
      <c r="C219" s="41"/>
      <c r="D219" s="41"/>
      <c r="E219" s="41"/>
      <c r="F219" s="41"/>
      <c r="G219" s="41"/>
      <c r="H219" s="41"/>
      <c r="I219" s="41"/>
      <c r="J219" s="41"/>
      <c r="K219" s="41"/>
      <c r="L219" s="41"/>
      <c r="M219" s="41"/>
      <c r="N219" s="41"/>
      <c r="O219" s="41"/>
      <c r="P219" s="41"/>
      <c r="Q219" s="41"/>
      <c r="R219" s="41"/>
      <c r="S219" s="41"/>
      <c r="T219" s="41"/>
      <c r="U219" s="41"/>
      <c r="V219" s="111"/>
      <c r="W219" s="48"/>
      <c r="X219" s="83"/>
      <c r="Y219" s="42"/>
      <c r="Z219" s="42"/>
      <c r="AA219" s="42"/>
      <c r="AB219" s="42"/>
      <c r="AC219" s="42"/>
      <c r="AD219" s="43"/>
      <c r="AE219" s="43"/>
      <c r="AF219" s="43"/>
      <c r="AG219" s="43"/>
      <c r="AH219" s="43"/>
      <c r="AI219" s="43"/>
      <c r="AJ219" s="88"/>
      <c r="AK219" s="42"/>
      <c r="AL219" s="43"/>
      <c r="AM219" s="43"/>
      <c r="AN219" s="110"/>
      <c r="AO219" s="16"/>
      <c r="AP219" s="43"/>
      <c r="AQ219" s="43"/>
      <c r="AS219" s="43"/>
      <c r="AT219" s="70"/>
      <c r="AV219" s="70"/>
      <c r="AW219" s="70"/>
      <c r="AZ219" s="70"/>
      <c r="BB219" s="70"/>
      <c r="BC219" s="43"/>
      <c r="BE219" s="70"/>
      <c r="BI219" s="70"/>
      <c r="BP219" s="103"/>
      <c r="BR219" s="72"/>
      <c r="BW219" s="70"/>
    </row>
    <row r="220" spans="1:91" s="44" customFormat="1" x14ac:dyDescent="0.25">
      <c r="A220" s="40"/>
      <c r="B220" s="41"/>
      <c r="C220" s="41"/>
      <c r="D220" s="41"/>
      <c r="E220" s="41"/>
      <c r="F220" s="41"/>
      <c r="G220" s="41"/>
      <c r="H220" s="41"/>
      <c r="I220" s="41"/>
      <c r="J220" s="41"/>
      <c r="K220" s="41"/>
      <c r="L220" s="41"/>
      <c r="M220" s="41"/>
      <c r="N220" s="41"/>
      <c r="O220" s="41"/>
      <c r="P220" s="41"/>
      <c r="Q220" s="41"/>
      <c r="R220" s="41"/>
      <c r="S220" s="41"/>
      <c r="T220" s="41"/>
      <c r="U220" s="41"/>
      <c r="V220" s="111"/>
      <c r="W220" s="48"/>
      <c r="X220" s="83"/>
      <c r="Y220" s="42"/>
      <c r="Z220" s="42"/>
      <c r="AA220" s="42"/>
      <c r="AB220" s="42"/>
      <c r="AC220" s="42"/>
      <c r="AD220" s="43"/>
      <c r="AE220" s="43"/>
      <c r="AF220" s="43"/>
      <c r="AG220" s="43"/>
      <c r="AH220" s="43"/>
      <c r="AI220" s="43"/>
      <c r="AJ220" s="88"/>
      <c r="AK220" s="42"/>
      <c r="AL220" s="43"/>
      <c r="AM220" s="43"/>
      <c r="AN220" s="110"/>
      <c r="AO220" s="16"/>
      <c r="AP220" s="43"/>
      <c r="AQ220" s="43"/>
      <c r="AS220" s="43"/>
      <c r="AT220" s="70"/>
      <c r="AV220" s="70"/>
      <c r="AW220" s="70"/>
      <c r="AZ220" s="70"/>
      <c r="BB220" s="70"/>
      <c r="BC220" s="43"/>
      <c r="BE220" s="70"/>
      <c r="BI220" s="70"/>
      <c r="BP220" s="103"/>
      <c r="BR220" s="72"/>
    </row>
    <row r="221" spans="1:91" s="44" customFormat="1" x14ac:dyDescent="0.25">
      <c r="A221" s="45" t="s">
        <v>353</v>
      </c>
      <c r="B221" s="41"/>
      <c r="C221" s="41"/>
      <c r="D221" s="41"/>
      <c r="E221" s="41"/>
      <c r="F221" s="41"/>
      <c r="G221" s="41"/>
      <c r="H221" s="41"/>
      <c r="I221" s="41"/>
      <c r="J221" s="41"/>
      <c r="K221" s="41"/>
      <c r="L221" s="41"/>
      <c r="M221" s="41"/>
      <c r="N221" s="41"/>
      <c r="O221" s="41"/>
      <c r="P221" s="41"/>
      <c r="Q221" s="41"/>
      <c r="R221" s="41"/>
      <c r="S221" s="41"/>
      <c r="T221" s="41"/>
      <c r="U221" s="41"/>
      <c r="V221" s="111"/>
      <c r="W221" s="48"/>
      <c r="X221" s="83"/>
      <c r="Y221" s="42"/>
      <c r="Z221" s="42"/>
      <c r="AA221" s="42"/>
      <c r="AB221" s="42"/>
      <c r="AC221" s="42"/>
      <c r="AD221" s="43"/>
      <c r="AE221" s="43"/>
      <c r="AF221" s="43"/>
      <c r="AG221" s="43"/>
      <c r="AH221" s="43"/>
      <c r="AI221" s="43"/>
      <c r="AJ221" s="88"/>
      <c r="AK221" s="42"/>
      <c r="AL221" s="43"/>
      <c r="AM221" s="43"/>
      <c r="AN221" s="110"/>
      <c r="AO221" s="16"/>
      <c r="AP221" s="43"/>
      <c r="AQ221" s="43"/>
      <c r="AS221" s="43"/>
      <c r="AT221" s="70"/>
      <c r="AV221" s="70"/>
      <c r="AW221" s="70"/>
      <c r="AZ221" s="70"/>
      <c r="BB221" s="70"/>
      <c r="BC221" s="43"/>
      <c r="BE221" s="70"/>
      <c r="BI221" s="70"/>
      <c r="BP221" s="103"/>
      <c r="BR221" s="72"/>
    </row>
    <row r="222" spans="1:91" x14ac:dyDescent="0.25">
      <c r="A222" s="6" t="s">
        <v>69</v>
      </c>
      <c r="B222" s="6">
        <v>297</v>
      </c>
      <c r="C222" s="6" t="s">
        <v>65</v>
      </c>
      <c r="D222" s="6" t="s">
        <v>299</v>
      </c>
      <c r="E222" s="6" t="s">
        <v>405</v>
      </c>
      <c r="F222" s="6">
        <v>1</v>
      </c>
      <c r="G222" s="2">
        <v>50.788807668657256</v>
      </c>
      <c r="H222" s="2">
        <v>3.0005746374796831</v>
      </c>
      <c r="I222" s="2">
        <v>13.912079311928515</v>
      </c>
      <c r="J222" s="2">
        <v>15.802572643291503</v>
      </c>
      <c r="K222" s="2">
        <v>0.19003205866735073</v>
      </c>
      <c r="L222" s="2">
        <v>2.4238290699441505</v>
      </c>
      <c r="M222" s="2">
        <v>7.2440925557544658</v>
      </c>
      <c r="N222" s="2">
        <v>3.3166200073059402</v>
      </c>
      <c r="O222" s="2">
        <v>1.7971186739141538</v>
      </c>
      <c r="P222" s="2">
        <v>1.52427337305698</v>
      </c>
      <c r="Q222" s="3">
        <v>97.327070000000006</v>
      </c>
      <c r="R222" s="3">
        <v>1.98</v>
      </c>
      <c r="S222" s="4">
        <v>2849.4</v>
      </c>
      <c r="T222" s="2">
        <f t="shared" ref="T222:T242" si="89">N222+O222</f>
        <v>5.1137386812200942</v>
      </c>
      <c r="U222" s="2">
        <v>0.60642478201433314</v>
      </c>
      <c r="V222" s="48">
        <v>37.977655236406164</v>
      </c>
      <c r="W222" s="48">
        <v>35.559252525603604</v>
      </c>
      <c r="X222" s="16">
        <v>132.25578303365054</v>
      </c>
      <c r="Y222" s="17">
        <v>5.1249821232264896</v>
      </c>
      <c r="Z222" s="16">
        <v>21.696626893036456</v>
      </c>
      <c r="AA222" s="17">
        <v>5.8126586385717145</v>
      </c>
      <c r="AB222" s="16">
        <v>38.33280383750067</v>
      </c>
      <c r="AC222" s="16">
        <v>309.75312182599362</v>
      </c>
      <c r="AD222" s="16">
        <v>25.243420496286017</v>
      </c>
      <c r="AE222" s="16">
        <v>46.376179718067085</v>
      </c>
      <c r="AF222" s="16">
        <v>340.0586181475183</v>
      </c>
      <c r="AG222" s="16">
        <v>128.01546701873471</v>
      </c>
      <c r="AH222" s="16">
        <v>1575.3001759256153</v>
      </c>
      <c r="AI222" s="13">
        <v>29.251283670273509</v>
      </c>
      <c r="AJ222" s="17">
        <v>3.7110487523670042</v>
      </c>
      <c r="AK222" s="16">
        <v>2863.0958380607922</v>
      </c>
      <c r="AL222" s="16">
        <v>95.372344042968791</v>
      </c>
      <c r="AM222" s="16">
        <v>197.08603902146262</v>
      </c>
      <c r="AN222" s="48">
        <v>24.781954174367019</v>
      </c>
      <c r="AO222" s="16">
        <v>102.14071263082712</v>
      </c>
      <c r="AP222" s="16">
        <v>22.68181471223345</v>
      </c>
      <c r="AQ222" s="17">
        <v>7.6265402534829887</v>
      </c>
      <c r="AR222" s="16">
        <v>24.104224059482089</v>
      </c>
      <c r="AS222" s="17">
        <v>3.5552818027163848</v>
      </c>
      <c r="AT222" s="16">
        <v>20.565192304237652</v>
      </c>
      <c r="AU222" s="17">
        <v>4.114366719437144</v>
      </c>
      <c r="AV222" s="17">
        <v>11.210132923491411</v>
      </c>
      <c r="AW222" s="2">
        <v>1.5690255042630847</v>
      </c>
      <c r="AX222" s="17">
        <v>10.124819671430686</v>
      </c>
      <c r="AY222" s="2">
        <v>1.4406456256782998</v>
      </c>
      <c r="AZ222" s="16">
        <v>25.780531706638047</v>
      </c>
      <c r="BA222" s="2">
        <v>1.7355726493566213</v>
      </c>
      <c r="BB222" s="17">
        <v>16.585080994454493</v>
      </c>
      <c r="BC222" s="17">
        <v>5.2528323302101425</v>
      </c>
      <c r="BD222" s="2">
        <v>1.7202481845126227</v>
      </c>
      <c r="BE222" s="2">
        <v>0.13637701632354743</v>
      </c>
      <c r="BF222" s="17">
        <v>9.4196585359521983</v>
      </c>
      <c r="BG222" s="13">
        <f t="shared" ref="BG222:BG226" si="90">AH222/AZ222</f>
        <v>61.104254708602554</v>
      </c>
      <c r="BH222" s="13">
        <f t="shared" ref="BH222:BH226" si="91">AK222/AL222</f>
        <v>30.020189466779392</v>
      </c>
      <c r="BI222" s="12">
        <f t="shared" ref="BI222:BI226" si="92">AK222/AH222</f>
        <v>1.8174922353312717</v>
      </c>
      <c r="BJ222" s="2">
        <v>0.99423967792227519</v>
      </c>
      <c r="BK222" s="20">
        <v>2.9406694805958348E-3</v>
      </c>
      <c r="BL222" s="20">
        <v>9.7904153421599447E-3</v>
      </c>
      <c r="BM222" s="21">
        <v>0.70721191224091673</v>
      </c>
      <c r="BN222" s="19">
        <v>3.6880132405263707E-6</v>
      </c>
      <c r="BO222" s="17">
        <v>5.2148350344375372</v>
      </c>
      <c r="BP222" s="102">
        <v>0.39339868443557491</v>
      </c>
      <c r="BQ222" s="22">
        <v>1.1801960533067247E-2</v>
      </c>
      <c r="BR222" s="21">
        <v>0.70720030940505452</v>
      </c>
      <c r="BS222" s="18">
        <v>0.51230983885826786</v>
      </c>
      <c r="BT222" s="19">
        <v>1.3974191898938146E-6</v>
      </c>
      <c r="BU222" s="19">
        <v>2.7948383797876292E-6</v>
      </c>
      <c r="BV222" s="17">
        <v>5.4553673730260526</v>
      </c>
      <c r="BW222" s="17">
        <f>((BS222/0.51263)-1)*10^4</f>
        <v>-6.245462453078332</v>
      </c>
      <c r="BX222" s="20">
        <v>16.952422109672064</v>
      </c>
      <c r="BY222" s="19">
        <v>2.7475473445227995E-3</v>
      </c>
      <c r="BZ222" s="16">
        <v>161.99043618139436</v>
      </c>
      <c r="CA222" s="20">
        <v>15.445373232802638</v>
      </c>
      <c r="CB222" s="19">
        <v>3.6473344955369252E-3</v>
      </c>
      <c r="CC222" s="16">
        <v>235.93752314884367</v>
      </c>
      <c r="CD222" s="20">
        <v>37.918532463962052</v>
      </c>
      <c r="CE222" s="19">
        <v>1.1806690212515765E-2</v>
      </c>
      <c r="CF222" s="16">
        <v>311.07848932464083</v>
      </c>
      <c r="CG222" s="20">
        <v>0.91109807013678712</v>
      </c>
      <c r="CH222" s="19">
        <v>7.0291632973909583E-5</v>
      </c>
      <c r="CI222" s="16">
        <v>77.122458537575625</v>
      </c>
      <c r="CJ222" s="20">
        <v>2.2367018630693263</v>
      </c>
      <c r="CK222" s="19">
        <v>3.4275848592292833E-4</v>
      </c>
      <c r="CL222" s="16">
        <v>153.17427775027926</v>
      </c>
      <c r="CM222" s="1" t="s">
        <v>346</v>
      </c>
    </row>
    <row r="223" spans="1:91" x14ac:dyDescent="0.25">
      <c r="A223" s="6" t="s">
        <v>70</v>
      </c>
      <c r="B223" s="1">
        <v>389</v>
      </c>
      <c r="C223" s="1" t="s">
        <v>62</v>
      </c>
      <c r="D223" s="6" t="s">
        <v>299</v>
      </c>
      <c r="E223" s="6" t="s">
        <v>405</v>
      </c>
      <c r="F223" s="6">
        <v>1</v>
      </c>
      <c r="G223" s="2">
        <v>50.424941783100465</v>
      </c>
      <c r="H223" s="2">
        <v>2.6456669993346638</v>
      </c>
      <c r="I223" s="2">
        <v>13.640229956753162</v>
      </c>
      <c r="J223" s="2">
        <v>17.543205256154359</v>
      </c>
      <c r="K223" s="2">
        <v>0.23126663339986694</v>
      </c>
      <c r="L223" s="2">
        <v>2.2998170326014638</v>
      </c>
      <c r="M223" s="2">
        <v>5.5902673819028612</v>
      </c>
      <c r="N223" s="2">
        <v>2.9517943280106453</v>
      </c>
      <c r="O223" s="2">
        <v>2.9547363606121095</v>
      </c>
      <c r="P223" s="2">
        <v>1.718074268130406</v>
      </c>
      <c r="Q223" s="3">
        <v>98.411999999999992</v>
      </c>
      <c r="R223" s="3">
        <v>2.2200000000000002</v>
      </c>
      <c r="S223" s="4">
        <v>3103.1</v>
      </c>
      <c r="T223" s="2">
        <f t="shared" si="89"/>
        <v>5.9065306886227553</v>
      </c>
      <c r="U223" s="2">
        <v>1.1202850559294475</v>
      </c>
      <c r="V223" s="48">
        <v>50.056997892403217</v>
      </c>
      <c r="W223" s="48">
        <v>32.952119902158579</v>
      </c>
      <c r="X223" s="16">
        <v>101.53129029006145</v>
      </c>
      <c r="Y223" s="17">
        <v>5.386611208689696</v>
      </c>
      <c r="Z223" s="16">
        <v>21.120466846374228</v>
      </c>
      <c r="AA223" s="17">
        <v>5.9276048979349882</v>
      </c>
      <c r="AB223" s="17">
        <v>11.468115241732491</v>
      </c>
      <c r="AC223" s="16">
        <v>1078.3351653719344</v>
      </c>
      <c r="AD223" s="16">
        <v>25.626675185155403</v>
      </c>
      <c r="AE223" s="16">
        <v>96.886916717604265</v>
      </c>
      <c r="AF223" s="16">
        <v>265.37689016051405</v>
      </c>
      <c r="AG223" s="16">
        <v>79.64479261872728</v>
      </c>
      <c r="AH223" s="16">
        <v>1072.884261027813</v>
      </c>
      <c r="AI223" s="13">
        <v>48.33313548460702</v>
      </c>
      <c r="AJ223" s="2">
        <v>1.6624453234288419</v>
      </c>
      <c r="AK223" s="16">
        <v>3354.9194928272859</v>
      </c>
      <c r="AL223" s="16">
        <v>104.69176905605727</v>
      </c>
      <c r="AM223" s="16">
        <v>195.93649640730564</v>
      </c>
      <c r="AN223" s="48">
        <v>27.368682105631702</v>
      </c>
      <c r="AO223" s="16">
        <v>109.75937370542132</v>
      </c>
      <c r="AP223" s="16">
        <v>22.438843166283831</v>
      </c>
      <c r="AQ223" s="17">
        <v>6.6975601331396506</v>
      </c>
      <c r="AR223" s="16">
        <v>22.105014223030519</v>
      </c>
      <c r="AS223" s="17">
        <v>3.1319050121863996</v>
      </c>
      <c r="AT223" s="17">
        <v>16.962508261711641</v>
      </c>
      <c r="AU223" s="17">
        <v>3.1587529248518518</v>
      </c>
      <c r="AV223" s="17">
        <v>8.2391244045999024</v>
      </c>
      <c r="AW223" s="2">
        <v>1.101503807003321</v>
      </c>
      <c r="AX223" s="17">
        <v>6.9120560065744101</v>
      </c>
      <c r="AY223" s="2">
        <v>0.9991010008074791</v>
      </c>
      <c r="AZ223" s="16">
        <v>22.086564884061374</v>
      </c>
      <c r="BA223" s="2">
        <v>1.8772013389019842</v>
      </c>
      <c r="BB223" s="16">
        <v>45.257295176692722</v>
      </c>
      <c r="BC223" s="17">
        <v>5.5857861886071429</v>
      </c>
      <c r="BD223" s="17">
        <v>2.6074736353948564</v>
      </c>
      <c r="BE223" s="2">
        <v>0.36509176311095481</v>
      </c>
      <c r="BF223" s="17">
        <v>15.146255897880394</v>
      </c>
      <c r="BG223" s="13">
        <f t="shared" si="90"/>
        <v>48.576329848470593</v>
      </c>
      <c r="BH223" s="13">
        <f t="shared" si="91"/>
        <v>32.04568537791058</v>
      </c>
      <c r="BI223" s="12">
        <f t="shared" si="92"/>
        <v>3.1270097015062044</v>
      </c>
      <c r="BJ223" s="2">
        <v>0.91668471882114189</v>
      </c>
      <c r="BK223" s="20">
        <v>3.768225633344135E-3</v>
      </c>
      <c r="BL223" s="20">
        <v>9.1108391587934792E-3</v>
      </c>
      <c r="BO223" s="17"/>
      <c r="BQ223" s="20"/>
      <c r="BW223" s="17"/>
      <c r="BZ223" s="16"/>
      <c r="CC223" s="16"/>
      <c r="CF223" s="16"/>
      <c r="CI223" s="16"/>
      <c r="CL223" s="16"/>
      <c r="CM223" s="1" t="s">
        <v>346</v>
      </c>
    </row>
    <row r="224" spans="1:91" x14ac:dyDescent="0.25">
      <c r="A224" s="6" t="s">
        <v>71</v>
      </c>
      <c r="B224" s="1">
        <v>389</v>
      </c>
      <c r="C224" s="1" t="s">
        <v>62</v>
      </c>
      <c r="D224" s="6" t="s">
        <v>299</v>
      </c>
      <c r="E224" s="6" t="s">
        <v>405</v>
      </c>
      <c r="F224" s="6">
        <v>1</v>
      </c>
      <c r="G224" s="2">
        <v>59.499032384971109</v>
      </c>
      <c r="H224" s="2">
        <v>2.0940605627485525</v>
      </c>
      <c r="I224" s="2">
        <v>14.272480267340242</v>
      </c>
      <c r="J224" s="2">
        <v>11.6260955410257</v>
      </c>
      <c r="K224" s="2">
        <v>0.11284422245588585</v>
      </c>
      <c r="L224" s="2">
        <v>0.59894481136524658</v>
      </c>
      <c r="M224" s="2">
        <v>4.1193600897512459</v>
      </c>
      <c r="N224" s="2">
        <v>3.6195842494798458</v>
      </c>
      <c r="O224" s="2">
        <v>2.9676959364536541</v>
      </c>
      <c r="P224" s="2">
        <v>1.0899019344085026</v>
      </c>
      <c r="Q224" s="3">
        <v>98.669110000000018</v>
      </c>
      <c r="R224" s="3">
        <v>2.5099999999999998</v>
      </c>
      <c r="S224" s="4">
        <v>3499.9</v>
      </c>
      <c r="T224" s="2">
        <f t="shared" si="89"/>
        <v>6.5872801859334995</v>
      </c>
      <c r="U224" s="2">
        <v>0.91760677693123283</v>
      </c>
      <c r="V224" s="107">
        <v>5.3945164842915752</v>
      </c>
      <c r="W224" s="48">
        <v>21.064159646845738</v>
      </c>
      <c r="X224" s="16">
        <v>69.046600976393918</v>
      </c>
      <c r="Y224" s="17">
        <v>5.8938201337785721</v>
      </c>
      <c r="Z224" s="17">
        <v>11.300367966145497</v>
      </c>
      <c r="AA224" s="17">
        <v>5.9837405676096243</v>
      </c>
      <c r="AB224" s="17">
        <v>5.3466725909883417</v>
      </c>
      <c r="AC224" s="16">
        <v>230.57337302971612</v>
      </c>
      <c r="AD224" s="16">
        <v>26.007138978441279</v>
      </c>
      <c r="AE224" s="16">
        <v>62.92373992672912</v>
      </c>
      <c r="AF224" s="16">
        <v>247.29572869826106</v>
      </c>
      <c r="AG224" s="16">
        <v>74.494941684017746</v>
      </c>
      <c r="AH224" s="16">
        <v>1385.6660349884341</v>
      </c>
      <c r="AI224" s="13">
        <v>42.571153144503093</v>
      </c>
      <c r="AJ224" s="2">
        <v>0.76159984552285842</v>
      </c>
      <c r="AK224" s="16">
        <v>3508.2210154220679</v>
      </c>
      <c r="AL224" s="16">
        <v>75.694203632718612</v>
      </c>
      <c r="AM224" s="16">
        <v>150.08952537358965</v>
      </c>
      <c r="AN224" s="107">
        <v>18.977050116567305</v>
      </c>
      <c r="AO224" s="16">
        <v>78.955336305138658</v>
      </c>
      <c r="AP224" s="17">
        <v>16.209535640426164</v>
      </c>
      <c r="AQ224" s="17">
        <v>6.1457642967646793</v>
      </c>
      <c r="AR224" s="17">
        <v>16.405845188682985</v>
      </c>
      <c r="AS224" s="17">
        <v>2.4109836351482912</v>
      </c>
      <c r="AT224" s="17">
        <v>13.849911669074736</v>
      </c>
      <c r="AU224" s="17">
        <v>2.7122519703788992</v>
      </c>
      <c r="AV224" s="17">
        <v>7.2846489540540054</v>
      </c>
      <c r="AW224" s="2">
        <v>0.97901663146166085</v>
      </c>
      <c r="AX224" s="17">
        <v>5.7948952803710201</v>
      </c>
      <c r="AY224" s="2">
        <v>0.85839017713250199</v>
      </c>
      <c r="AZ224" s="16">
        <v>25.822936296535719</v>
      </c>
      <c r="BA224" s="17">
        <v>2.2701690266920558</v>
      </c>
      <c r="BB224" s="16">
        <v>33.690042220940306</v>
      </c>
      <c r="BC224" s="17">
        <v>10.119280150920295</v>
      </c>
      <c r="BD224" s="17">
        <v>2.5964127181690606</v>
      </c>
      <c r="BE224" s="2">
        <v>0.25444733824540006</v>
      </c>
      <c r="BF224" s="17">
        <v>13.06222113954616</v>
      </c>
      <c r="BG224" s="13">
        <f t="shared" si="90"/>
        <v>53.660281661087801</v>
      </c>
      <c r="BH224" s="13">
        <f t="shared" si="91"/>
        <v>46.347287467935644</v>
      </c>
      <c r="BI224" s="12">
        <f t="shared" si="92"/>
        <v>2.5317940447687675</v>
      </c>
      <c r="BJ224" s="2">
        <v>1.1487891094568106</v>
      </c>
      <c r="BK224" s="20">
        <v>4.0437414963206027E-3</v>
      </c>
      <c r="BL224" s="20">
        <v>1.266538839294282E-2</v>
      </c>
      <c r="BM224" s="21">
        <v>0.70753986759339382</v>
      </c>
      <c r="BN224" s="23">
        <v>3.4328487820227408E-6</v>
      </c>
      <c r="BO224" s="12">
        <v>4.8518391492742037</v>
      </c>
      <c r="BP224" s="102">
        <v>0.72842218665560965</v>
      </c>
      <c r="BQ224" s="22">
        <v>2.1852665599668288E-2</v>
      </c>
      <c r="BR224" s="21">
        <v>0.70751838362965791</v>
      </c>
      <c r="BS224" s="18">
        <v>0.51229358288000004</v>
      </c>
      <c r="BT224" s="19">
        <v>3.0880689608963351E-6</v>
      </c>
      <c r="BU224" s="19">
        <v>6.1761379217926702E-6</v>
      </c>
      <c r="BV224" s="16">
        <v>12.055856501406485</v>
      </c>
      <c r="BW224" s="17">
        <f>((BS224/0.51263)-1)*10^4</f>
        <v>-6.5625718354367368</v>
      </c>
      <c r="BX224" s="20">
        <v>16.891884992238133</v>
      </c>
      <c r="BY224" s="19">
        <v>1.1173238784863259E-3</v>
      </c>
      <c r="BZ224" s="16">
        <v>66.111484944839958</v>
      </c>
      <c r="CA224" s="20">
        <v>15.463173210896535</v>
      </c>
      <c r="CB224" s="19">
        <v>1.3679285904197589E-3</v>
      </c>
      <c r="CC224" s="16">
        <v>88.386235109407338</v>
      </c>
      <c r="CD224" s="20">
        <v>37.942952493756209</v>
      </c>
      <c r="CE224" s="19">
        <v>4.2784966656257712E-3</v>
      </c>
      <c r="CF224" s="16">
        <v>112.65576202805217</v>
      </c>
      <c r="CG224" s="20">
        <v>0.91541702013343074</v>
      </c>
      <c r="CH224" s="19">
        <v>2.4689273785431467E-5</v>
      </c>
      <c r="CI224" s="16">
        <v>26.960732816890179</v>
      </c>
      <c r="CJ224" s="20">
        <v>2.246163391730656</v>
      </c>
      <c r="CK224" s="19">
        <v>1.1818986327524245E-4</v>
      </c>
      <c r="CL224" s="16">
        <v>52.595018286123725</v>
      </c>
      <c r="CM224" s="1" t="s">
        <v>346</v>
      </c>
    </row>
    <row r="225" spans="1:91" x14ac:dyDescent="0.25">
      <c r="A225" s="6" t="s">
        <v>72</v>
      </c>
      <c r="B225" s="1">
        <v>389</v>
      </c>
      <c r="C225" s="1" t="s">
        <v>62</v>
      </c>
      <c r="D225" s="6" t="s">
        <v>299</v>
      </c>
      <c r="E225" s="6" t="s">
        <v>405</v>
      </c>
      <c r="F225" s="6">
        <v>1</v>
      </c>
      <c r="G225" s="2">
        <v>58.095463422329949</v>
      </c>
      <c r="H225" s="2">
        <v>2.5148663372154196</v>
      </c>
      <c r="I225" s="2">
        <v>14.749781836651257</v>
      </c>
      <c r="J225" s="2">
        <v>10.649186766074148</v>
      </c>
      <c r="K225" s="2">
        <v>8.2385404155098124E-2</v>
      </c>
      <c r="L225" s="2">
        <v>0.82643999019424963</v>
      </c>
      <c r="M225" s="2">
        <v>4.9365655327872746</v>
      </c>
      <c r="N225" s="2">
        <v>3.8357230244629705</v>
      </c>
      <c r="O225" s="2">
        <v>2.9221532485302069</v>
      </c>
      <c r="P225" s="2">
        <v>1.3874344375994432</v>
      </c>
      <c r="Q225" s="3">
        <v>98.122909999999976</v>
      </c>
      <c r="R225" s="3">
        <v>2.2200000000000002</v>
      </c>
      <c r="S225" s="4">
        <v>2521.5</v>
      </c>
      <c r="T225" s="2">
        <f t="shared" si="89"/>
        <v>6.7578762729931778</v>
      </c>
      <c r="U225" s="2">
        <v>0.85261240837316976</v>
      </c>
      <c r="V225" s="48">
        <v>28.367627307600923</v>
      </c>
      <c r="W225" s="48">
        <v>24.554253685757562</v>
      </c>
      <c r="X225" s="16">
        <v>107.01556233457967</v>
      </c>
      <c r="Y225" s="17">
        <v>5.3103254340624302</v>
      </c>
      <c r="Z225" s="17">
        <v>13.174419077596262</v>
      </c>
      <c r="AA225" s="17">
        <v>5.2190853819207499</v>
      </c>
      <c r="AB225" s="17">
        <v>9.6182360532778244</v>
      </c>
      <c r="AC225" s="16">
        <v>262.71146673673167</v>
      </c>
      <c r="AD225" s="16">
        <v>27.750698640472844</v>
      </c>
      <c r="AE225" s="16">
        <v>60.87260679271273</v>
      </c>
      <c r="AF225" s="16">
        <v>269.13966338624522</v>
      </c>
      <c r="AG225" s="16">
        <v>84.736656728884242</v>
      </c>
      <c r="AH225" s="16">
        <v>1099.3224888070583</v>
      </c>
      <c r="AI225" s="13">
        <v>58.145521666341168</v>
      </c>
      <c r="AJ225" s="2">
        <v>0.95718122756431612</v>
      </c>
      <c r="AK225" s="16">
        <v>2640.5932040266575</v>
      </c>
      <c r="AL225" s="16">
        <v>85.004926496136576</v>
      </c>
      <c r="AM225" s="16">
        <v>165.93078465918256</v>
      </c>
      <c r="AN225" s="48">
        <v>20.6914533209345</v>
      </c>
      <c r="AO225" s="16">
        <v>86.715063368060015</v>
      </c>
      <c r="AP225" s="17">
        <v>17.738964630287537</v>
      </c>
      <c r="AQ225" s="17">
        <v>6.1639781544525025</v>
      </c>
      <c r="AR225" s="17">
        <v>18.64034795579963</v>
      </c>
      <c r="AS225" s="17">
        <v>2.7083659530632187</v>
      </c>
      <c r="AT225" s="17">
        <v>14.943270458406291</v>
      </c>
      <c r="AU225" s="17">
        <v>2.9294589491392928</v>
      </c>
      <c r="AV225" s="17">
        <v>7.7326356129186342</v>
      </c>
      <c r="AW225" s="2">
        <v>1.0109527695626523</v>
      </c>
      <c r="AX225" s="17">
        <v>6.2166991386104753</v>
      </c>
      <c r="AY225" s="2">
        <v>0.93148433023201638</v>
      </c>
      <c r="AZ225" s="16">
        <v>21.710589167964262</v>
      </c>
      <c r="BA225" s="17">
        <v>2.6537743706832089</v>
      </c>
      <c r="BB225" s="16">
        <v>42.515757719653742</v>
      </c>
      <c r="BC225" s="17">
        <v>10.379144768700733</v>
      </c>
      <c r="BD225" s="17">
        <v>2.4471569510421638</v>
      </c>
      <c r="BE225" s="2">
        <v>0.22617478979809008</v>
      </c>
      <c r="BF225" s="17">
        <v>13.673643295393003</v>
      </c>
      <c r="BG225" s="13">
        <f t="shared" si="90"/>
        <v>50.63531350080531</v>
      </c>
      <c r="BH225" s="13">
        <f t="shared" si="91"/>
        <v>31.064001968717317</v>
      </c>
      <c r="BI225" s="12">
        <f t="shared" si="92"/>
        <v>2.4020187259992523</v>
      </c>
      <c r="BJ225" s="2">
        <v>1.0332822060387454</v>
      </c>
      <c r="BK225" s="20">
        <v>3.7155430285460722E-3</v>
      </c>
      <c r="BL225" s="20">
        <v>1.1532021786751442E-2</v>
      </c>
      <c r="BM225" s="21">
        <v>0.70727943596320886</v>
      </c>
      <c r="BN225" s="23">
        <v>3.574258450317366E-6</v>
      </c>
      <c r="BO225" s="12">
        <v>5.0535615409929484</v>
      </c>
      <c r="BP225" s="102">
        <v>0.64810683593200547</v>
      </c>
      <c r="BQ225" s="22">
        <v>1.9443205077960164E-2</v>
      </c>
      <c r="BR225" s="21">
        <v>0.70726032080716994</v>
      </c>
      <c r="BS225" s="18">
        <v>0.51231513620553359</v>
      </c>
      <c r="BT225" s="19">
        <v>2.3664893397026186E-6</v>
      </c>
      <c r="BU225" s="19">
        <v>4.7329786794052372E-6</v>
      </c>
      <c r="BV225" s="17">
        <v>9.2384127364654578</v>
      </c>
      <c r="BW225" s="17">
        <f>((BS225/0.51263)-1)*10^4</f>
        <v>-6.1421257918270467</v>
      </c>
      <c r="BX225" s="20">
        <v>16.878340436986338</v>
      </c>
      <c r="BY225" s="19">
        <v>9.2603959903619698E-4</v>
      </c>
      <c r="BZ225" s="16">
        <v>54.837262132902396</v>
      </c>
      <c r="CA225" s="20">
        <v>15.458215773046453</v>
      </c>
      <c r="CB225" s="19">
        <v>9.9774422647587045E-4</v>
      </c>
      <c r="CC225" s="16">
        <v>64.48811572084027</v>
      </c>
      <c r="CD225" s="20">
        <v>37.92544200089938</v>
      </c>
      <c r="CE225" s="19">
        <v>2.9176872693165005E-3</v>
      </c>
      <c r="CF225" s="16">
        <v>76.86018461061758</v>
      </c>
      <c r="CG225" s="20">
        <v>0.91585791060750521</v>
      </c>
      <c r="CH225" s="19">
        <v>1.5746746832339438E-5</v>
      </c>
      <c r="CI225" s="16">
        <v>17.187198943217414</v>
      </c>
      <c r="CJ225" s="20">
        <v>2.2469284716026809</v>
      </c>
      <c r="CK225" s="19">
        <v>6.9225264459577652E-5</v>
      </c>
      <c r="CL225" s="16">
        <v>30.795063301066026</v>
      </c>
      <c r="CM225" s="1" t="s">
        <v>346</v>
      </c>
    </row>
    <row r="226" spans="1:91" x14ac:dyDescent="0.25">
      <c r="A226" s="6" t="s">
        <v>73</v>
      </c>
      <c r="B226" s="1">
        <v>389</v>
      </c>
      <c r="C226" s="1" t="s">
        <v>62</v>
      </c>
      <c r="D226" s="6" t="s">
        <v>299</v>
      </c>
      <c r="E226" s="6" t="s">
        <v>405</v>
      </c>
      <c r="F226" s="6">
        <v>1</v>
      </c>
      <c r="G226" s="2">
        <v>51.115348853587726</v>
      </c>
      <c r="H226" s="2">
        <v>3.4689902332565619</v>
      </c>
      <c r="I226" s="2">
        <v>15.830818774885326</v>
      </c>
      <c r="J226" s="2">
        <v>13.692011794879106</v>
      </c>
      <c r="K226" s="2">
        <v>8.0477747939375593E-2</v>
      </c>
      <c r="L226" s="2">
        <v>1.1694583226085564</v>
      </c>
      <c r="M226" s="2">
        <v>7.0602848444858441</v>
      </c>
      <c r="N226" s="2">
        <v>3.7158732008575353</v>
      </c>
      <c r="O226" s="2">
        <v>2.0657387603639075</v>
      </c>
      <c r="P226" s="2">
        <v>1.8009974671360696</v>
      </c>
      <c r="Q226" s="3">
        <v>97.93768</v>
      </c>
      <c r="R226" s="3">
        <v>2.52</v>
      </c>
      <c r="S226" s="4">
        <v>3039.7</v>
      </c>
      <c r="T226" s="2">
        <f t="shared" si="89"/>
        <v>5.7816119612214427</v>
      </c>
      <c r="U226" s="2">
        <v>0.62217192873126448</v>
      </c>
      <c r="V226" s="48">
        <v>24.288371086056699</v>
      </c>
      <c r="W226" s="48">
        <v>40.655858211786096</v>
      </c>
      <c r="X226" s="16">
        <v>148.7433258776575</v>
      </c>
      <c r="Y226" s="17">
        <v>5.7237490302914118</v>
      </c>
      <c r="Z226" s="17">
        <v>16.794289270981345</v>
      </c>
      <c r="AA226" s="17">
        <v>5.0746115250067678</v>
      </c>
      <c r="AB226" s="16">
        <v>29.893202978278467</v>
      </c>
      <c r="AC226" s="16">
        <v>344.34588105238169</v>
      </c>
      <c r="AD226" s="16">
        <v>28.915879001644186</v>
      </c>
      <c r="AE226" s="16">
        <v>43.355135938232713</v>
      </c>
      <c r="AF226" s="16">
        <v>370.26955736049445</v>
      </c>
      <c r="AG226" s="16">
        <v>117.97983946573517</v>
      </c>
      <c r="AH226" s="16">
        <v>1651.1625795408734</v>
      </c>
      <c r="AI226" s="13">
        <v>32.596830352234875</v>
      </c>
      <c r="AJ226" s="2">
        <v>0.70907838378960231</v>
      </c>
      <c r="AK226" s="16">
        <v>3201.7580208974759</v>
      </c>
      <c r="AL226" s="16">
        <v>89.31484362662701</v>
      </c>
      <c r="AM226" s="16">
        <v>265.35025240477495</v>
      </c>
      <c r="AN226" s="48">
        <v>25.200794300494127</v>
      </c>
      <c r="AO226" s="16">
        <v>110.65857869316712</v>
      </c>
      <c r="AP226" s="16">
        <v>24.7687548853145</v>
      </c>
      <c r="AQ226" s="17">
        <v>8.1728856517506046</v>
      </c>
      <c r="AR226" s="16">
        <v>27.033053662402413</v>
      </c>
      <c r="AS226" s="17">
        <v>3.8727028839524991</v>
      </c>
      <c r="AT226" s="16">
        <v>21.25488135359911</v>
      </c>
      <c r="AU226" s="17">
        <v>4.1225803009387327</v>
      </c>
      <c r="AV226" s="17">
        <v>10.726421602530797</v>
      </c>
      <c r="AW226" s="2">
        <v>1.4497218714048583</v>
      </c>
      <c r="AX226" s="17">
        <v>8.5664955465058252</v>
      </c>
      <c r="AY226" s="2">
        <v>1.2269996325585264</v>
      </c>
      <c r="AZ226" s="16">
        <v>27.183690890992715</v>
      </c>
      <c r="BA226" s="17">
        <v>2.0204019862785572</v>
      </c>
      <c r="BB226" s="16">
        <v>26.301785945393007</v>
      </c>
      <c r="BC226" s="17">
        <v>5.8637512655496744</v>
      </c>
      <c r="BD226" s="2">
        <v>1.802766509978847</v>
      </c>
      <c r="BE226" s="2">
        <v>0.11709073856164241</v>
      </c>
      <c r="BF226" s="17">
        <v>10.426065494548411</v>
      </c>
      <c r="BG226" s="13">
        <f t="shared" si="90"/>
        <v>60.740926835950162</v>
      </c>
      <c r="BH226" s="13">
        <f t="shared" si="91"/>
        <v>35.847994475388084</v>
      </c>
      <c r="BI226" s="12">
        <f t="shared" si="92"/>
        <v>1.939093133874052</v>
      </c>
      <c r="BJ226" s="2">
        <v>0.96277495167840355</v>
      </c>
      <c r="BK226" s="20">
        <v>2.700735126939966E-3</v>
      </c>
      <c r="BL226" s="20">
        <v>9.036805025056294E-3</v>
      </c>
      <c r="BO226" s="17"/>
      <c r="BQ226" s="20"/>
      <c r="BW226" s="17"/>
      <c r="BZ226" s="16"/>
      <c r="CC226" s="16"/>
      <c r="CF226" s="16"/>
      <c r="CI226" s="16"/>
      <c r="CL226" s="16"/>
      <c r="CM226" s="1" t="s">
        <v>346</v>
      </c>
    </row>
    <row r="227" spans="1:91" x14ac:dyDescent="0.25">
      <c r="A227" s="6" t="s">
        <v>74</v>
      </c>
      <c r="B227" s="6">
        <v>360</v>
      </c>
      <c r="C227" s="6" t="s">
        <v>62</v>
      </c>
      <c r="D227" s="6" t="s">
        <v>299</v>
      </c>
      <c r="E227" s="6" t="s">
        <v>405</v>
      </c>
      <c r="F227" s="6">
        <v>1</v>
      </c>
      <c r="G227" s="2">
        <v>51.858918536107204</v>
      </c>
      <c r="H227" s="2">
        <v>3.2852278590870854</v>
      </c>
      <c r="I227" s="2">
        <v>15.290703802090473</v>
      </c>
      <c r="J227" s="2">
        <v>13.551406507978516</v>
      </c>
      <c r="K227" s="2">
        <v>0.1232330072254314</v>
      </c>
      <c r="L227" s="2">
        <v>1.9142989363034577</v>
      </c>
      <c r="M227" s="2">
        <v>6.7304294600073042</v>
      </c>
      <c r="N227" s="2">
        <v>3.5091467426418737</v>
      </c>
      <c r="O227" s="2">
        <v>2.0740403423615499</v>
      </c>
      <c r="P227" s="2">
        <v>1.6625948061971134</v>
      </c>
      <c r="Q227" s="3">
        <v>97.97054</v>
      </c>
      <c r="R227" s="3">
        <v>3.28</v>
      </c>
      <c r="S227" s="4">
        <v>3076.9</v>
      </c>
      <c r="T227" s="2">
        <f t="shared" si="89"/>
        <v>5.5831870850034235</v>
      </c>
      <c r="U227" s="2">
        <v>0.66147215965401307</v>
      </c>
      <c r="V227" s="48"/>
      <c r="W227" s="48"/>
      <c r="X227" s="2"/>
      <c r="Y227" s="17"/>
      <c r="Z227" s="2"/>
      <c r="AA227" s="17"/>
      <c r="AB227" s="17"/>
      <c r="AC227" s="16"/>
      <c r="AD227" s="16"/>
      <c r="AE227" s="16"/>
      <c r="AF227" s="16"/>
      <c r="AG227" s="16"/>
      <c r="AH227" s="16"/>
      <c r="AI227" s="13"/>
      <c r="AJ227" s="2"/>
      <c r="AK227" s="16"/>
      <c r="AL227" s="16"/>
      <c r="AM227" s="16"/>
      <c r="AN227" s="48"/>
      <c r="AO227" s="16"/>
      <c r="AP227" s="16"/>
      <c r="AQ227" s="17"/>
      <c r="AR227" s="16"/>
      <c r="AS227" s="17"/>
      <c r="AT227" s="16"/>
      <c r="AU227" s="17"/>
      <c r="AV227" s="17"/>
      <c r="AW227" s="2"/>
      <c r="AY227" s="2"/>
      <c r="BA227" s="17"/>
      <c r="BB227" s="16"/>
      <c r="BC227" s="17"/>
      <c r="BD227" s="17"/>
      <c r="BI227" s="17"/>
      <c r="BO227" s="17"/>
      <c r="BQ227" s="20"/>
      <c r="BW227" s="17"/>
      <c r="BZ227" s="16"/>
      <c r="CC227" s="16"/>
      <c r="CF227" s="16"/>
      <c r="CI227" s="16"/>
      <c r="CL227" s="16"/>
    </row>
    <row r="228" spans="1:91" x14ac:dyDescent="0.25">
      <c r="A228" s="6" t="s">
        <v>75</v>
      </c>
      <c r="B228" s="6">
        <v>360</v>
      </c>
      <c r="C228" s="6" t="s">
        <v>62</v>
      </c>
      <c r="D228" s="6" t="s">
        <v>299</v>
      </c>
      <c r="E228" s="6" t="s">
        <v>405</v>
      </c>
      <c r="F228" s="6">
        <v>1</v>
      </c>
      <c r="G228" s="2">
        <v>53.808157632058204</v>
      </c>
      <c r="H228" s="2">
        <v>3.1452234084534978</v>
      </c>
      <c r="I228" s="2">
        <v>15.924064550302512</v>
      </c>
      <c r="J228" s="2">
        <v>12.910334843615136</v>
      </c>
      <c r="K228" s="2">
        <v>6.44173526947662E-2</v>
      </c>
      <c r="L228" s="2">
        <v>0.8681728685295117</v>
      </c>
      <c r="M228" s="2">
        <v>5.7545851860136779</v>
      </c>
      <c r="N228" s="2">
        <v>3.6587051531771837</v>
      </c>
      <c r="O228" s="2">
        <v>2.3417000272230579</v>
      </c>
      <c r="P228" s="2">
        <v>1.5246389779324401</v>
      </c>
      <c r="Q228" s="3">
        <v>97.582600000000014</v>
      </c>
      <c r="R228" s="3">
        <v>2.81</v>
      </c>
      <c r="S228" s="4">
        <v>3329.2</v>
      </c>
      <c r="T228" s="2">
        <f t="shared" si="89"/>
        <v>6.0004051804002412</v>
      </c>
      <c r="U228" s="2">
        <v>0.71630791325626508</v>
      </c>
      <c r="V228" s="48">
        <v>21.785651972045279</v>
      </c>
      <c r="W228" s="48">
        <v>37.929954851160367</v>
      </c>
      <c r="X228" s="16">
        <v>119.98521897199636</v>
      </c>
      <c r="Y228" s="17">
        <v>7.3087632912524114</v>
      </c>
      <c r="Z228" s="17">
        <v>12.270387904188198</v>
      </c>
      <c r="AA228" s="17">
        <v>3.9895919859468578</v>
      </c>
      <c r="AB228" s="16">
        <v>20.668704561360368</v>
      </c>
      <c r="AC228" s="16">
        <v>330.16394312746371</v>
      </c>
      <c r="AD228" s="16">
        <v>28.785688807256026</v>
      </c>
      <c r="AE228" s="16">
        <v>46.989609999236819</v>
      </c>
      <c r="AF228" s="16">
        <v>338.05901414005245</v>
      </c>
      <c r="AG228" s="16">
        <v>108.13549730058168</v>
      </c>
      <c r="AH228" s="16">
        <v>1755.3702241372698</v>
      </c>
      <c r="AI228" s="13">
        <v>35.441357945951218</v>
      </c>
      <c r="AJ228" s="2">
        <v>0.66552431561493097</v>
      </c>
      <c r="AK228" s="16">
        <v>3432.4778477773143</v>
      </c>
      <c r="AL228" s="16">
        <v>110.62044700404529</v>
      </c>
      <c r="AM228" s="16">
        <v>206.74906258564695</v>
      </c>
      <c r="AN228" s="48">
        <v>27.852281588914014</v>
      </c>
      <c r="AO228" s="16">
        <v>119.0225468409002</v>
      </c>
      <c r="AP228" s="16">
        <v>25.795457494017366</v>
      </c>
      <c r="AQ228" s="17">
        <v>7.7095294981674707</v>
      </c>
      <c r="AR228" s="16">
        <v>26.387310807489783</v>
      </c>
      <c r="AS228" s="17">
        <v>3.8175313512933009</v>
      </c>
      <c r="AT228" s="16">
        <v>21.607406688137974</v>
      </c>
      <c r="AU228" s="17">
        <v>3.9794169189298287</v>
      </c>
      <c r="AV228" s="17">
        <v>10.276689466592947</v>
      </c>
      <c r="AW228" s="2">
        <v>1.3343948420313825</v>
      </c>
      <c r="AX228" s="17">
        <v>7.8591826463202743</v>
      </c>
      <c r="AY228" s="2">
        <v>1.1168414899933394</v>
      </c>
      <c r="AZ228" s="16">
        <v>30.180298919655037</v>
      </c>
      <c r="BA228" s="17">
        <v>2.1692335794241107</v>
      </c>
      <c r="BB228" s="16">
        <v>30.316666677984472</v>
      </c>
      <c r="BC228" s="17">
        <v>7.5557189476020348</v>
      </c>
      <c r="BD228" s="17">
        <v>2.1374000266103352</v>
      </c>
      <c r="BE228" s="2">
        <v>0.13899824596829052</v>
      </c>
      <c r="BF228" s="17">
        <v>14.075311897203276</v>
      </c>
      <c r="BG228" s="13">
        <f t="shared" ref="BG228:BG230" si="93">AH228/AZ228</f>
        <v>58.16278456387581</v>
      </c>
      <c r="BH228" s="13">
        <f t="shared" ref="BH228:BH230" si="94">AK228/AL228</f>
        <v>31.02932541622971</v>
      </c>
      <c r="BI228" s="12">
        <f t="shared" ref="BI228:BI230" si="95">AK228/AH228</f>
        <v>1.9554153309535087</v>
      </c>
      <c r="BJ228" s="2">
        <v>0.90075709563910933</v>
      </c>
      <c r="BK228" s="20">
        <v>2.9580634095611362E-3</v>
      </c>
      <c r="BL228" s="20">
        <v>8.4017694675675176E-3</v>
      </c>
      <c r="BO228" s="17"/>
      <c r="BQ228" s="20"/>
      <c r="BW228" s="17"/>
      <c r="BZ228" s="16"/>
      <c r="CC228" s="16"/>
      <c r="CF228" s="16"/>
      <c r="CI228" s="16"/>
      <c r="CL228" s="16"/>
      <c r="CM228" s="1" t="s">
        <v>346</v>
      </c>
    </row>
    <row r="229" spans="1:91" x14ac:dyDescent="0.25">
      <c r="A229" s="6" t="s">
        <v>76</v>
      </c>
      <c r="B229" s="6">
        <v>360</v>
      </c>
      <c r="C229" s="6" t="s">
        <v>62</v>
      </c>
      <c r="D229" s="6" t="s">
        <v>299</v>
      </c>
      <c r="E229" s="6" t="s">
        <v>405</v>
      </c>
      <c r="F229" s="6">
        <v>1</v>
      </c>
      <c r="G229" s="2">
        <v>56.693873751309958</v>
      </c>
      <c r="H229" s="2">
        <v>2.6374081758266517</v>
      </c>
      <c r="I229" s="2">
        <v>14.404918835804917</v>
      </c>
      <c r="J229" s="2">
        <v>13.372921984572635</v>
      </c>
      <c r="K229" s="2">
        <v>4.9152213625313038E-2</v>
      </c>
      <c r="L229" s="2">
        <v>0.67221273431095585</v>
      </c>
      <c r="M229" s="2">
        <v>4.625540616560829</v>
      </c>
      <c r="N229" s="2">
        <v>3.5322453441463999</v>
      </c>
      <c r="O229" s="2">
        <v>2.6805923566731744</v>
      </c>
      <c r="P229" s="2">
        <v>1.3311339871691499</v>
      </c>
      <c r="Q229" s="3">
        <v>98.04374</v>
      </c>
      <c r="R229" s="3">
        <v>2.87</v>
      </c>
      <c r="S229" s="4">
        <v>3392.4</v>
      </c>
      <c r="T229" s="2">
        <f t="shared" si="89"/>
        <v>6.2128377008195743</v>
      </c>
      <c r="U229" s="2">
        <v>0.84932872712766061</v>
      </c>
      <c r="V229" s="48">
        <v>17.274151207697962</v>
      </c>
      <c r="W229" s="48">
        <v>29.880675670212167</v>
      </c>
      <c r="X229" s="16">
        <v>84.70339930207895</v>
      </c>
      <c r="Y229" s="17">
        <v>4.5295430088429143</v>
      </c>
      <c r="Z229" s="17">
        <v>10.351895121388484</v>
      </c>
      <c r="AA229" s="17">
        <v>4.2504858936558749</v>
      </c>
      <c r="AB229" s="17"/>
      <c r="AC229" s="16">
        <v>319.56295236920454</v>
      </c>
      <c r="AD229" s="16">
        <v>26.586077068801327</v>
      </c>
      <c r="AE229" s="16">
        <v>57.867862997897902</v>
      </c>
      <c r="AF229" s="16">
        <v>290.7839257620181</v>
      </c>
      <c r="AG229" s="16">
        <v>90.261977281254957</v>
      </c>
      <c r="AH229" s="16">
        <v>1487.9318744661819</v>
      </c>
      <c r="AI229" s="13">
        <v>37.143777731827605</v>
      </c>
      <c r="AJ229" s="2">
        <v>0.96303738110684578</v>
      </c>
      <c r="AK229" s="16">
        <v>3512.7629558217996</v>
      </c>
      <c r="AL229" s="16">
        <v>78.836125550600798</v>
      </c>
      <c r="AM229" s="16">
        <v>145.55390018546586</v>
      </c>
      <c r="AN229" s="48">
        <v>20.630430259304731</v>
      </c>
      <c r="AO229" s="16">
        <v>85.988642047111597</v>
      </c>
      <c r="AP229" s="17">
        <v>18.73775232104818</v>
      </c>
      <c r="AQ229" s="17">
        <v>7.2105863702117849</v>
      </c>
      <c r="AR229" s="16">
        <v>20.048540004293091</v>
      </c>
      <c r="AS229" s="17">
        <v>2.8690861422083951</v>
      </c>
      <c r="AT229" s="17">
        <v>16.770453454971314</v>
      </c>
      <c r="AU229" s="17">
        <v>3.376951669344431</v>
      </c>
      <c r="AV229" s="17">
        <v>9.0559254408047281</v>
      </c>
      <c r="AW229" s="2">
        <v>1.2521440026635928</v>
      </c>
      <c r="AX229" s="17">
        <v>7.814004218546299</v>
      </c>
      <c r="AY229" s="2">
        <v>1.1328597085759033</v>
      </c>
      <c r="AZ229" s="16">
        <v>26.907184926358958</v>
      </c>
      <c r="BA229" s="17">
        <v>2.0170226917063805</v>
      </c>
      <c r="BB229" s="16">
        <v>26.107680680179435</v>
      </c>
      <c r="BC229" s="17">
        <v>7.7322339672796803</v>
      </c>
      <c r="BD229" s="2">
        <v>1.8875105139245985</v>
      </c>
      <c r="BE229" s="2">
        <v>0.1990064025934426</v>
      </c>
      <c r="BF229" s="17">
        <v>10.089081518984298</v>
      </c>
      <c r="BG229" s="13">
        <f t="shared" si="93"/>
        <v>55.298682435135241</v>
      </c>
      <c r="BH229" s="13">
        <f t="shared" si="94"/>
        <v>44.557782758706736</v>
      </c>
      <c r="BI229" s="12">
        <f t="shared" si="95"/>
        <v>2.3608358797220177</v>
      </c>
      <c r="BJ229" s="2">
        <v>1.1340167297265624</v>
      </c>
      <c r="BK229" s="20">
        <v>3.4389796388484516E-3</v>
      </c>
      <c r="BL229" s="20">
        <v>1.1629442868188549E-2</v>
      </c>
      <c r="BO229" s="17"/>
      <c r="BQ229" s="20"/>
      <c r="BW229" s="17"/>
      <c r="BZ229" s="16"/>
      <c r="CC229" s="16"/>
      <c r="CF229" s="16"/>
      <c r="CI229" s="16"/>
      <c r="CL229" s="16"/>
      <c r="CM229" s="1" t="s">
        <v>346</v>
      </c>
    </row>
    <row r="230" spans="1:91" x14ac:dyDescent="0.25">
      <c r="A230" s="6" t="s">
        <v>77</v>
      </c>
      <c r="B230" s="6">
        <v>361</v>
      </c>
      <c r="C230" s="6" t="s">
        <v>62</v>
      </c>
      <c r="D230" s="6" t="s">
        <v>299</v>
      </c>
      <c r="E230" s="6" t="s">
        <v>405</v>
      </c>
      <c r="F230" s="6">
        <v>1</v>
      </c>
      <c r="G230" s="2">
        <v>52.9474844604417</v>
      </c>
      <c r="H230" s="2">
        <v>2.9455413244983313</v>
      </c>
      <c r="I230" s="2">
        <v>15.005769902583065</v>
      </c>
      <c r="J230" s="2">
        <v>15.184980749262687</v>
      </c>
      <c r="K230" s="2">
        <v>8.984765708884955E-2</v>
      </c>
      <c r="L230" s="2">
        <v>0.81540092687057908</v>
      </c>
      <c r="M230" s="2">
        <v>5.8282703846808852</v>
      </c>
      <c r="N230" s="2">
        <v>3.5424263459323315</v>
      </c>
      <c r="O230" s="2">
        <v>2.087507257797057</v>
      </c>
      <c r="P230" s="2">
        <v>1.5527709908445122</v>
      </c>
      <c r="Q230" s="3">
        <v>97.589609999999993</v>
      </c>
      <c r="R230" s="3">
        <v>2.64</v>
      </c>
      <c r="S230" s="4">
        <v>3059.8</v>
      </c>
      <c r="T230" s="2">
        <f t="shared" si="89"/>
        <v>5.6299336037293886</v>
      </c>
      <c r="U230" s="2">
        <v>0.65951255112856788</v>
      </c>
      <c r="V230" s="48">
        <v>18.886963336350171</v>
      </c>
      <c r="W230" s="48">
        <v>33.205396830770106</v>
      </c>
      <c r="X230" s="16">
        <v>115.13610403024119</v>
      </c>
      <c r="Y230" s="17">
        <v>8.5330037175477997</v>
      </c>
      <c r="Z230" s="17">
        <v>17.833792409241969</v>
      </c>
      <c r="AA230" s="17">
        <v>6.3650484850063513</v>
      </c>
      <c r="AB230" s="17">
        <v>17.639460927129981</v>
      </c>
      <c r="AC230" s="16">
        <v>639.46819713092293</v>
      </c>
      <c r="AD230" s="16">
        <v>27.436576170045576</v>
      </c>
      <c r="AE230" s="16">
        <v>37.091799188433981</v>
      </c>
      <c r="AF230" s="16">
        <v>349.45800181607234</v>
      </c>
      <c r="AG230" s="16">
        <v>120.92614181238449</v>
      </c>
      <c r="AH230" s="16">
        <v>1705.4282110785566</v>
      </c>
      <c r="AI230" s="13">
        <v>36.71601547326167</v>
      </c>
      <c r="AJ230" s="2">
        <v>0.28165923373031432</v>
      </c>
      <c r="AK230" s="16">
        <v>3284.8370227596865</v>
      </c>
      <c r="AL230" s="16">
        <v>71.631526599639813</v>
      </c>
      <c r="AM230" s="16">
        <v>174.31006037746258</v>
      </c>
      <c r="AN230" s="107">
        <v>18.705377427821265</v>
      </c>
      <c r="AO230" s="16">
        <v>82.345618420737139</v>
      </c>
      <c r="AP230" s="17">
        <v>18.071954174118261</v>
      </c>
      <c r="AQ230" s="17">
        <v>7.3967302395573329</v>
      </c>
      <c r="AR230" s="16">
        <v>20.323139922697806</v>
      </c>
      <c r="AS230" s="17">
        <v>3.1034244909157618</v>
      </c>
      <c r="AT230" s="17">
        <v>18.689942566821674</v>
      </c>
      <c r="AU230" s="17">
        <v>3.8928554534396658</v>
      </c>
      <c r="AV230" s="17">
        <v>10.927144401128452</v>
      </c>
      <c r="AW230" s="2">
        <v>1.5348987662175688</v>
      </c>
      <c r="AX230" s="17">
        <v>9.7669444791482878</v>
      </c>
      <c r="AY230" s="2">
        <v>1.4872898043834677</v>
      </c>
      <c r="AZ230" s="16">
        <v>30.120667294628628</v>
      </c>
      <c r="BA230" s="17">
        <v>2.0794305709230949</v>
      </c>
      <c r="BB230" s="16">
        <v>49.772848838745325</v>
      </c>
      <c r="BC230" s="17">
        <v>6.9708348751442415</v>
      </c>
      <c r="BD230" s="17">
        <v>2.3865436319979239</v>
      </c>
      <c r="BE230" s="2">
        <v>0.10614093537899938</v>
      </c>
      <c r="BF230" s="17">
        <v>7.3340773823960896</v>
      </c>
      <c r="BG230" s="13">
        <f t="shared" si="93"/>
        <v>56.619868158853272</v>
      </c>
      <c r="BH230" s="13">
        <f t="shared" si="94"/>
        <v>45.857420310461507</v>
      </c>
      <c r="BI230" s="12">
        <f t="shared" si="95"/>
        <v>1.9261068870687152</v>
      </c>
      <c r="BJ230" s="2">
        <v>1.1764969869640789</v>
      </c>
      <c r="BK230" s="20">
        <v>2.8615741943328649E-3</v>
      </c>
      <c r="BL230" s="20">
        <v>1.2143936971735336E-2</v>
      </c>
      <c r="BO230" s="17"/>
      <c r="BQ230" s="20"/>
      <c r="BW230" s="17"/>
      <c r="BZ230" s="16"/>
      <c r="CC230" s="16"/>
      <c r="CF230" s="16"/>
      <c r="CI230" s="16"/>
      <c r="CL230" s="16"/>
      <c r="CM230" s="1" t="s">
        <v>346</v>
      </c>
    </row>
    <row r="231" spans="1:91" x14ac:dyDescent="0.25">
      <c r="A231" s="6" t="s">
        <v>78</v>
      </c>
      <c r="B231" s="6">
        <v>361</v>
      </c>
      <c r="C231" s="6" t="s">
        <v>62</v>
      </c>
      <c r="D231" s="6" t="s">
        <v>299</v>
      </c>
      <c r="E231" s="6" t="s">
        <v>405</v>
      </c>
      <c r="F231" s="6">
        <v>1</v>
      </c>
      <c r="G231" s="2">
        <v>58.948146950033774</v>
      </c>
      <c r="H231" s="2">
        <v>2.2650865123078101</v>
      </c>
      <c r="I231" s="2">
        <v>14.691678259996667</v>
      </c>
      <c r="J231" s="2">
        <v>12.064426712584748</v>
      </c>
      <c r="K231" s="2">
        <v>9.1383027364874123E-2</v>
      </c>
      <c r="L231" s="2">
        <v>0.55253585278605466</v>
      </c>
      <c r="M231" s="2">
        <v>3.6246398095809305</v>
      </c>
      <c r="N231" s="2">
        <v>3.4147798200849442</v>
      </c>
      <c r="O231" s="2">
        <v>3.1488124139940643</v>
      </c>
      <c r="P231" s="2">
        <v>1.1985106412661291</v>
      </c>
      <c r="Q231" s="3">
        <v>98.584990000000019</v>
      </c>
      <c r="R231" s="3">
        <v>3.25</v>
      </c>
      <c r="S231" s="4">
        <v>3373.9</v>
      </c>
      <c r="T231" s="2">
        <f t="shared" si="89"/>
        <v>6.5635922340790085</v>
      </c>
      <c r="U231" s="2">
        <v>1.0320006782648485</v>
      </c>
      <c r="V231" s="48"/>
      <c r="W231" s="48"/>
      <c r="X231" s="2"/>
      <c r="Y231" s="17"/>
      <c r="Z231" s="2"/>
      <c r="AA231" s="17"/>
      <c r="AB231" s="17"/>
      <c r="AC231" s="16"/>
      <c r="AD231" s="16"/>
      <c r="AE231" s="16"/>
      <c r="AF231" s="16"/>
      <c r="AG231" s="16"/>
      <c r="AH231" s="16"/>
      <c r="AI231" s="13"/>
      <c r="AJ231" s="2"/>
      <c r="AK231" s="16"/>
      <c r="AL231" s="16"/>
      <c r="AM231" s="16"/>
      <c r="AN231" s="48"/>
      <c r="AO231" s="16"/>
      <c r="AP231" s="17"/>
      <c r="AQ231" s="17"/>
      <c r="AR231" s="16"/>
      <c r="AS231" s="17"/>
      <c r="AT231" s="16"/>
      <c r="AU231" s="17"/>
      <c r="AV231" s="17"/>
      <c r="AW231" s="17"/>
      <c r="AY231" s="2"/>
      <c r="AZ231" s="16"/>
      <c r="BA231" s="17"/>
      <c r="BB231" s="16"/>
      <c r="BC231" s="17"/>
      <c r="BD231" s="17"/>
      <c r="BI231" s="17"/>
      <c r="BO231" s="17"/>
      <c r="BQ231" s="20"/>
      <c r="BW231" s="17"/>
      <c r="BZ231" s="16"/>
      <c r="CC231" s="16"/>
      <c r="CF231" s="16"/>
      <c r="CI231" s="16"/>
      <c r="CL231" s="16"/>
    </row>
    <row r="232" spans="1:91" x14ac:dyDescent="0.25">
      <c r="A232" s="6" t="s">
        <v>79</v>
      </c>
      <c r="B232" s="6">
        <v>361</v>
      </c>
      <c r="C232" s="6" t="s">
        <v>62</v>
      </c>
      <c r="D232" s="6" t="s">
        <v>299</v>
      </c>
      <c r="E232" s="6" t="s">
        <v>405</v>
      </c>
      <c r="F232" s="6">
        <v>1</v>
      </c>
      <c r="G232" s="2">
        <v>52.559426955199818</v>
      </c>
      <c r="H232" s="2">
        <v>3.1397743772045872</v>
      </c>
      <c r="I232" s="2">
        <v>14.822858531297149</v>
      </c>
      <c r="J232" s="2">
        <v>15.007222208498032</v>
      </c>
      <c r="K232" s="2">
        <v>9.0445527863699332E-2</v>
      </c>
      <c r="L232" s="2">
        <v>1.0460668938909328</v>
      </c>
      <c r="M232" s="2">
        <v>6.207924625105675</v>
      </c>
      <c r="N232" s="2">
        <v>3.4835534117757163</v>
      </c>
      <c r="O232" s="2">
        <v>2.0015938381862588</v>
      </c>
      <c r="P232" s="2">
        <v>1.6411336309781648</v>
      </c>
      <c r="Q232" s="3">
        <v>98.227040030898792</v>
      </c>
      <c r="R232" s="3">
        <v>2.91</v>
      </c>
      <c r="S232" s="4">
        <v>3091.8</v>
      </c>
      <c r="T232" s="2">
        <f t="shared" si="89"/>
        <v>5.4851472499619751</v>
      </c>
      <c r="U232" s="2">
        <v>0.64305686906730475</v>
      </c>
      <c r="V232" s="48">
        <v>22.72319209169838</v>
      </c>
      <c r="W232" s="48">
        <v>35.06115917516167</v>
      </c>
      <c r="X232" s="16">
        <v>120.36951792143257</v>
      </c>
      <c r="Y232" s="17">
        <v>5.1228052466943819</v>
      </c>
      <c r="Z232" s="17">
        <v>12.386057859687861</v>
      </c>
      <c r="AA232" s="17">
        <v>3.3695179143596201</v>
      </c>
      <c r="AB232" s="17"/>
      <c r="AC232" s="16">
        <v>247.57775971775544</v>
      </c>
      <c r="AD232" s="16">
        <v>26.418982435010605</v>
      </c>
      <c r="AE232" s="16">
        <v>36.389641662769897</v>
      </c>
      <c r="AF232" s="16">
        <v>337.72984445139787</v>
      </c>
      <c r="AG232" s="16">
        <v>160.42463361635905</v>
      </c>
      <c r="AH232" s="16">
        <v>1521.0940522986918</v>
      </c>
      <c r="AI232" s="13">
        <v>32.372516344312743</v>
      </c>
      <c r="AJ232" s="2">
        <v>0.84611502753096934</v>
      </c>
      <c r="AK232" s="16">
        <v>3187.1862886523395</v>
      </c>
      <c r="AL232" s="16">
        <v>131.03928786907403</v>
      </c>
      <c r="AM232" s="16">
        <v>237.39763103216538</v>
      </c>
      <c r="AN232" s="48">
        <v>36.453076895505639</v>
      </c>
      <c r="AO232" s="16">
        <v>151.96493524528603</v>
      </c>
      <c r="AP232" s="16">
        <v>34.283890001712521</v>
      </c>
      <c r="AQ232" s="17">
        <v>8.4159571115661134</v>
      </c>
      <c r="AR232" s="16">
        <v>36.699646244575959</v>
      </c>
      <c r="AS232" s="17">
        <v>5.4979762023980721</v>
      </c>
      <c r="AT232" s="16">
        <v>32.007992649445505</v>
      </c>
      <c r="AU232" s="17">
        <v>6.1605364575861019</v>
      </c>
      <c r="AV232" s="17">
        <v>16.201688177535836</v>
      </c>
      <c r="AW232" s="17">
        <v>2.1966856479536516</v>
      </c>
      <c r="AX232" s="17">
        <v>13.506115559888052</v>
      </c>
      <c r="AY232" s="2">
        <v>1.9441194600568741</v>
      </c>
      <c r="AZ232" s="16">
        <v>27.285822320271024</v>
      </c>
      <c r="BA232" s="2">
        <v>1.8691989549042549</v>
      </c>
      <c r="BB232" s="16">
        <v>21.291859003949895</v>
      </c>
      <c r="BC232" s="17">
        <v>6.3110831262259719</v>
      </c>
      <c r="BD232" s="2">
        <v>1.7803045121994103</v>
      </c>
      <c r="BE232" s="2">
        <v>0.10774778202347074</v>
      </c>
      <c r="BF232" s="17">
        <v>9.7022187680852454</v>
      </c>
      <c r="BG232" s="13">
        <f t="shared" ref="BG232:BG235" si="96">AH232/AZ232</f>
        <v>55.74668171787696</v>
      </c>
      <c r="BH232" s="13">
        <f t="shared" ref="BH232:BH235" si="97">AK232/AL232</f>
        <v>24.322371866342632</v>
      </c>
      <c r="BI232" s="12">
        <f t="shared" ref="BI232:BI235" si="98">AK232/AH232</f>
        <v>2.0953249299974801</v>
      </c>
      <c r="BJ232" s="2">
        <v>0.72323016073125435</v>
      </c>
      <c r="BK232" s="20">
        <v>2.9609464974123963E-3</v>
      </c>
      <c r="BL232" s="20">
        <v>6.5804654105626652E-3</v>
      </c>
      <c r="BO232" s="17"/>
      <c r="BQ232" s="20"/>
      <c r="BW232" s="17"/>
      <c r="BZ232" s="16"/>
      <c r="CC232" s="16"/>
      <c r="CF232" s="16"/>
      <c r="CI232" s="16"/>
      <c r="CL232" s="16"/>
      <c r="CM232" s="1" t="s">
        <v>346</v>
      </c>
    </row>
    <row r="233" spans="1:91" x14ac:dyDescent="0.25">
      <c r="A233" s="6" t="s">
        <v>80</v>
      </c>
      <c r="B233" s="6">
        <v>360</v>
      </c>
      <c r="C233" s="6" t="s">
        <v>62</v>
      </c>
      <c r="D233" s="6" t="s">
        <v>299</v>
      </c>
      <c r="E233" s="6" t="s">
        <v>405</v>
      </c>
      <c r="F233" s="6">
        <v>1</v>
      </c>
      <c r="G233" s="2">
        <v>50.759155039079616</v>
      </c>
      <c r="H233" s="2">
        <v>3.3632326348749166</v>
      </c>
      <c r="I233" s="2">
        <v>14.393813644321535</v>
      </c>
      <c r="J233" s="2">
        <v>17.2462490451076</v>
      </c>
      <c r="K233" s="2">
        <v>0.1316576535032476</v>
      </c>
      <c r="L233" s="2">
        <v>2.0136655139354742</v>
      </c>
      <c r="M233" s="2">
        <v>5.9175234954437883</v>
      </c>
      <c r="N233" s="2">
        <v>2.8125209944610448</v>
      </c>
      <c r="O233" s="2">
        <v>1.8046375818911748</v>
      </c>
      <c r="P233" s="2">
        <v>1.5575443973816088</v>
      </c>
      <c r="Q233" s="3">
        <v>98.468667297840753</v>
      </c>
      <c r="R233" s="3">
        <v>3.29</v>
      </c>
      <c r="S233" s="4">
        <v>2306.4</v>
      </c>
      <c r="T233" s="2">
        <f t="shared" si="89"/>
        <v>4.6171585763522192</v>
      </c>
      <c r="U233" s="2">
        <v>0.71810859441457309</v>
      </c>
      <c r="V233" s="48">
        <v>24.131403353654186</v>
      </c>
      <c r="W233" s="48">
        <v>35.335181491801016</v>
      </c>
      <c r="X233" s="16">
        <v>164.16055699293469</v>
      </c>
      <c r="Y233" s="17">
        <v>7.2804234051374443</v>
      </c>
      <c r="Z233" s="17">
        <v>19.04861246606</v>
      </c>
      <c r="AA233" s="17">
        <v>7.9578084839483898</v>
      </c>
      <c r="AB233" s="17"/>
      <c r="AC233" s="16">
        <v>509.87970188295543</v>
      </c>
      <c r="AD233" s="16">
        <v>25.939188479383276</v>
      </c>
      <c r="AE233" s="16">
        <v>38.105549554811304</v>
      </c>
      <c r="AF233" s="16">
        <v>289.37409505250736</v>
      </c>
      <c r="AG233" s="16">
        <v>99.372361425328975</v>
      </c>
      <c r="AH233" s="16">
        <v>1264.560956389992</v>
      </c>
      <c r="AI233" s="13">
        <v>30.752799783161247</v>
      </c>
      <c r="AJ233" s="2">
        <v>0.97967797434330339</v>
      </c>
      <c r="AK233" s="16">
        <v>2413.2382184576763</v>
      </c>
      <c r="AL233" s="16">
        <v>119.63000756789887</v>
      </c>
      <c r="AM233" s="16">
        <v>139.51499535323791</v>
      </c>
      <c r="AN233" s="48">
        <v>32.274968401596084</v>
      </c>
      <c r="AO233" s="16">
        <v>130.02018079159828</v>
      </c>
      <c r="AP233" s="16">
        <v>27.354880620028808</v>
      </c>
      <c r="AQ233" s="17">
        <v>7.3952329493288458</v>
      </c>
      <c r="AR233" s="16">
        <v>27.431683938188907</v>
      </c>
      <c r="AS233" s="17">
        <v>3.9883479775730959</v>
      </c>
      <c r="AT233" s="16">
        <v>21.40166798331795</v>
      </c>
      <c r="AU233" s="17">
        <v>3.9612970189968748</v>
      </c>
      <c r="AV233" s="17">
        <v>10.111995791506786</v>
      </c>
      <c r="AW233" s="2">
        <v>1.3520376734218567</v>
      </c>
      <c r="AX233" s="17">
        <v>7.920211708771796</v>
      </c>
      <c r="AY233" s="2">
        <v>1.1119125807109207</v>
      </c>
      <c r="AZ233" s="16">
        <v>23.648127826113789</v>
      </c>
      <c r="BA233" s="17">
        <v>2.1117019781303843</v>
      </c>
      <c r="BB233" s="16">
        <v>22.052529209167005</v>
      </c>
      <c r="BC233" s="17">
        <v>5.1837357911755939</v>
      </c>
      <c r="BD233" s="17">
        <v>1.9519253982904243</v>
      </c>
      <c r="BE233" s="2">
        <v>0.13168265648622415</v>
      </c>
      <c r="BF233" s="17">
        <v>15.104395181180093</v>
      </c>
      <c r="BG233" s="13">
        <f t="shared" si="96"/>
        <v>53.474040976452358</v>
      </c>
      <c r="BH233" s="13">
        <f t="shared" si="97"/>
        <v>20.172515805350805</v>
      </c>
      <c r="BI233" s="12">
        <f t="shared" si="98"/>
        <v>1.9083605311893173</v>
      </c>
      <c r="BJ233" s="2">
        <v>0.8229192352099316</v>
      </c>
      <c r="BK233" s="20">
        <v>3.4557343490561883E-3</v>
      </c>
      <c r="BL233" s="20">
        <v>7.6911137479714889E-3</v>
      </c>
      <c r="BO233" s="17"/>
      <c r="BQ233" s="20"/>
      <c r="BW233" s="17"/>
      <c r="BZ233" s="16"/>
      <c r="CC233" s="16"/>
      <c r="CF233" s="16"/>
      <c r="CI233" s="16"/>
      <c r="CL233" s="16"/>
      <c r="CM233" s="1" t="s">
        <v>346</v>
      </c>
    </row>
    <row r="234" spans="1:91" x14ac:dyDescent="0.25">
      <c r="A234" s="6" t="s">
        <v>81</v>
      </c>
      <c r="B234" s="6">
        <v>360</v>
      </c>
      <c r="C234" s="6" t="s">
        <v>62</v>
      </c>
      <c r="D234" s="6" t="s">
        <v>299</v>
      </c>
      <c r="E234" s="6" t="s">
        <v>405</v>
      </c>
      <c r="F234" s="6">
        <v>1</v>
      </c>
      <c r="G234" s="2">
        <v>52.283126687601836</v>
      </c>
      <c r="H234" s="2">
        <v>3.466563567914426</v>
      </c>
      <c r="I234" s="2">
        <v>16.056596841056379</v>
      </c>
      <c r="J234" s="2">
        <v>14.554982423445765</v>
      </c>
      <c r="K234" s="2">
        <v>6.0364107089346343E-2</v>
      </c>
      <c r="L234" s="2">
        <v>0.73683196467239165</v>
      </c>
      <c r="M234" s="2">
        <v>5.6588341244991183</v>
      </c>
      <c r="N234" s="2">
        <v>3.256466223952847</v>
      </c>
      <c r="O234" s="2">
        <v>2.2312883304100466</v>
      </c>
      <c r="P234" s="2">
        <v>1.6949457293578556</v>
      </c>
      <c r="Q234" s="3">
        <v>98.150292002201567</v>
      </c>
      <c r="R234" s="3">
        <v>4.2699999999999996</v>
      </c>
      <c r="S234" s="4">
        <v>3201.8</v>
      </c>
      <c r="T234" s="2">
        <f t="shared" si="89"/>
        <v>5.4877545543628941</v>
      </c>
      <c r="U234" s="2">
        <v>0.76684045483045526</v>
      </c>
      <c r="V234" s="48">
        <v>21.781580319932598</v>
      </c>
      <c r="W234" s="48">
        <v>42.558183478391122</v>
      </c>
      <c r="X234" s="16">
        <v>120.87590244324038</v>
      </c>
      <c r="Y234" s="16">
        <v>21.192938625138112</v>
      </c>
      <c r="Z234" s="17">
        <v>9.6243057632540552</v>
      </c>
      <c r="AA234" s="17">
        <v>4.7219602863782155</v>
      </c>
      <c r="AB234" s="17">
        <v>2.0683749375320359</v>
      </c>
      <c r="AC234" s="16">
        <v>104.14176559602025</v>
      </c>
      <c r="AD234" s="16">
        <v>29.705646214832353</v>
      </c>
      <c r="AE234" s="16">
        <v>45.993618238565247</v>
      </c>
      <c r="AF234" s="16">
        <v>342.28186553394448</v>
      </c>
      <c r="AG234" s="16">
        <v>126.02504130832507</v>
      </c>
      <c r="AH234" s="16">
        <v>1827.7748465355062</v>
      </c>
      <c r="AI234" s="13">
        <v>39.760740387673934</v>
      </c>
      <c r="AJ234" s="2">
        <v>0.69830642027856937</v>
      </c>
      <c r="AK234" s="16">
        <v>3430.0648680463237</v>
      </c>
      <c r="AL234" s="16">
        <v>142.24709467303191</v>
      </c>
      <c r="AM234" s="16">
        <v>183.64795712568952</v>
      </c>
      <c r="AN234" s="48">
        <v>39.812134053354299</v>
      </c>
      <c r="AO234" s="16">
        <v>163.77012780844359</v>
      </c>
      <c r="AP234" s="16">
        <v>34.397344340216733</v>
      </c>
      <c r="AQ234" s="17">
        <v>9.0092945302453717</v>
      </c>
      <c r="AR234" s="16">
        <v>33.441976846754443</v>
      </c>
      <c r="AS234" s="17">
        <v>4.8491319590498261</v>
      </c>
      <c r="AT234" s="16">
        <v>26.349391881608451</v>
      </c>
      <c r="AU234" s="17">
        <v>5.0007672285795426</v>
      </c>
      <c r="AV234" s="17">
        <v>12.336024976429222</v>
      </c>
      <c r="AW234" s="2">
        <v>1.6922561092289552</v>
      </c>
      <c r="AX234" s="17">
        <v>9.891439438741175</v>
      </c>
      <c r="AY234" s="2">
        <v>1.3124969739236363</v>
      </c>
      <c r="AZ234" s="16">
        <v>32.962670332823272</v>
      </c>
      <c r="BA234" s="17">
        <v>2.029970803315698</v>
      </c>
      <c r="BB234" s="16">
        <v>27.070030752708014</v>
      </c>
      <c r="BC234" s="17">
        <v>6.8408915388520528</v>
      </c>
      <c r="BD234" s="17">
        <v>2.1258388498455609</v>
      </c>
      <c r="BE234" s="2">
        <v>0.13437351747168155</v>
      </c>
      <c r="BF234" s="17">
        <v>14.380828549169671</v>
      </c>
      <c r="BG234" s="13">
        <f t="shared" si="96"/>
        <v>55.449841535303676</v>
      </c>
      <c r="BH234" s="13">
        <f t="shared" si="97"/>
        <v>24.1134265408418</v>
      </c>
      <c r="BI234" s="12">
        <f t="shared" si="98"/>
        <v>1.8766342443917048</v>
      </c>
      <c r="BJ234" s="2">
        <v>0.80971345900201641</v>
      </c>
      <c r="BK234" s="20">
        <v>2.9215687440526379E-3</v>
      </c>
      <c r="BL234" s="20">
        <v>6.1061196775132661E-3</v>
      </c>
      <c r="BM234" s="21">
        <v>0.70730600368232577</v>
      </c>
      <c r="BN234" s="19">
        <v>3.9420979420281938E-6</v>
      </c>
      <c r="BO234" s="17">
        <v>5.5733682093812424</v>
      </c>
      <c r="BP234" s="102">
        <v>0.38448248814284097</v>
      </c>
      <c r="BQ234" s="22">
        <v>1.1534474644285229E-2</v>
      </c>
      <c r="BR234" s="21">
        <v>0.7072946638192853</v>
      </c>
      <c r="BS234" s="18">
        <v>0.51228585738281252</v>
      </c>
      <c r="BT234" s="19">
        <v>1.9196196053717938E-6</v>
      </c>
      <c r="BU234" s="19">
        <v>3.8392392107435875E-6</v>
      </c>
      <c r="BV234" s="17">
        <v>7.494329885188816</v>
      </c>
      <c r="BW234" s="17">
        <f>((BS234/0.51263)-1)*10^4</f>
        <v>-6.7132750168252819</v>
      </c>
      <c r="BX234" s="20">
        <v>16.882117091540511</v>
      </c>
      <c r="BY234" s="19">
        <v>9.2576272859045555E-4</v>
      </c>
      <c r="BZ234" s="16">
        <v>54.808602869469198</v>
      </c>
      <c r="CA234" s="20">
        <v>15.461377201827668</v>
      </c>
      <c r="CB234" s="19">
        <v>1.0544048310667084E-3</v>
      </c>
      <c r="CC234" s="16">
        <v>68.13637755785534</v>
      </c>
      <c r="CD234" s="20">
        <v>37.937040589119455</v>
      </c>
      <c r="CE234" s="19">
        <v>3.1756422034037745E-3</v>
      </c>
      <c r="CF234" s="16">
        <v>83.629875360317484</v>
      </c>
      <c r="CG234" s="20">
        <v>0.91584029065743211</v>
      </c>
      <c r="CH234" s="19">
        <v>1.7393138368182154E-5</v>
      </c>
      <c r="CI234" s="16">
        <v>18.984561312237904</v>
      </c>
      <c r="CJ234" s="20">
        <v>2.2471128324080047</v>
      </c>
      <c r="CK234" s="19">
        <v>8.139983679424098E-5</v>
      </c>
      <c r="CL234" s="16">
        <v>36.207986882293731</v>
      </c>
      <c r="CM234" s="1" t="s">
        <v>346</v>
      </c>
    </row>
    <row r="235" spans="1:91" x14ac:dyDescent="0.25">
      <c r="A235" s="6" t="s">
        <v>134</v>
      </c>
      <c r="B235" s="1">
        <v>385</v>
      </c>
      <c r="C235" s="1" t="s">
        <v>135</v>
      </c>
      <c r="D235" s="6" t="s">
        <v>299</v>
      </c>
      <c r="E235" s="6" t="s">
        <v>405</v>
      </c>
      <c r="F235" s="6">
        <v>1</v>
      </c>
      <c r="G235" s="2">
        <v>49.277969199159379</v>
      </c>
      <c r="H235" s="2">
        <v>3.1088823572926674</v>
      </c>
      <c r="I235" s="2">
        <v>14.035699885077708</v>
      </c>
      <c r="J235" s="2">
        <v>17.932836621763965</v>
      </c>
      <c r="K235" s="2">
        <v>0.25738216818663456</v>
      </c>
      <c r="L235" s="2">
        <v>2.9470638553250277</v>
      </c>
      <c r="M235" s="2">
        <v>6.4617479648960847</v>
      </c>
      <c r="N235" s="2">
        <v>2.8327041954449927</v>
      </c>
      <c r="O235" s="2">
        <v>1.6223630648305492</v>
      </c>
      <c r="P235" s="2">
        <v>1.5233506880229717</v>
      </c>
      <c r="Q235" s="3">
        <v>98.61790000000002</v>
      </c>
      <c r="R235" s="3">
        <v>2.64</v>
      </c>
      <c r="S235" s="4">
        <v>2596.5</v>
      </c>
      <c r="T235" s="2">
        <f t="shared" si="89"/>
        <v>4.4550672602755421</v>
      </c>
      <c r="U235" s="2">
        <v>0.64097741124713814</v>
      </c>
      <c r="V235" s="48">
        <v>37.815869913149157</v>
      </c>
      <c r="W235" s="48">
        <v>35.024972303277586</v>
      </c>
      <c r="X235" s="16">
        <v>114.67896603586857</v>
      </c>
      <c r="Y235" s="17">
        <v>6.3429409905605807</v>
      </c>
      <c r="Z235" s="16">
        <v>33.214204642304665</v>
      </c>
      <c r="AA235" s="17">
        <v>10.675033867643066</v>
      </c>
      <c r="AB235" s="16">
        <v>20.459461989930308</v>
      </c>
      <c r="AC235" s="16">
        <v>346.81367728431275</v>
      </c>
      <c r="AD235" s="16">
        <v>26.440798700781798</v>
      </c>
      <c r="AE235" s="16">
        <v>25.170124360033579</v>
      </c>
      <c r="AF235" s="16">
        <v>315.63903301095496</v>
      </c>
      <c r="AG235" s="16">
        <v>259.76095730974879</v>
      </c>
      <c r="AH235" s="16">
        <v>1398.2913875875461</v>
      </c>
      <c r="AI235" s="13">
        <v>47.106197083338039</v>
      </c>
      <c r="AJ235" s="2">
        <v>0.57247668628128301</v>
      </c>
      <c r="AK235" s="16">
        <v>2740.2950673554246</v>
      </c>
      <c r="AL235" s="91">
        <v>556.75532339232223</v>
      </c>
      <c r="AM235" s="91">
        <v>259.81750863505164</v>
      </c>
      <c r="AN235" s="108">
        <v>125.54200828112607</v>
      </c>
      <c r="AO235" s="91">
        <v>482.49737886559899</v>
      </c>
      <c r="AP235" s="91">
        <v>89.527484608241011</v>
      </c>
      <c r="AQ235" s="92">
        <v>9.2130281891866552</v>
      </c>
      <c r="AR235" s="91">
        <v>83.50034789273532</v>
      </c>
      <c r="AS235" s="92">
        <v>10.764843157226608</v>
      </c>
      <c r="AT235" s="91">
        <v>58.831484918860674</v>
      </c>
      <c r="AU235" s="92">
        <v>10.373843797417507</v>
      </c>
      <c r="AV235" s="91">
        <v>25.803186710829895</v>
      </c>
      <c r="AW235" s="92">
        <v>3.5610764177845811</v>
      </c>
      <c r="AX235" s="92">
        <v>21.325943166005825</v>
      </c>
      <c r="AY235" s="92">
        <v>2.8402567980444551</v>
      </c>
      <c r="AZ235" s="91">
        <v>26.536908020538739</v>
      </c>
      <c r="BA235" s="92">
        <v>2.3177080713660674</v>
      </c>
      <c r="BB235" s="13">
        <v>45.222289773534293</v>
      </c>
      <c r="BC235" s="17">
        <v>6.4670055963104076</v>
      </c>
      <c r="BD235" s="17">
        <v>4.7271000908555623</v>
      </c>
      <c r="BE235" s="20">
        <v>7.9743383192914533E-2</v>
      </c>
      <c r="BF235" s="17">
        <v>26.106949599293994</v>
      </c>
      <c r="BG235" s="13">
        <f t="shared" si="96"/>
        <v>52.692325213823409</v>
      </c>
      <c r="BH235" s="12">
        <f t="shared" si="97"/>
        <v>4.9219018700328672</v>
      </c>
      <c r="BI235" s="12">
        <f t="shared" si="98"/>
        <v>1.9597453661523441</v>
      </c>
      <c r="BJ235" s="2">
        <v>0.32480975751315289</v>
      </c>
      <c r="BK235" s="20">
        <v>3.1681759713327114E-3</v>
      </c>
      <c r="BL235" s="20">
        <v>2.0725501190309117E-3</v>
      </c>
      <c r="BM235" s="21">
        <v>0.70709309619644722</v>
      </c>
      <c r="BN235" s="23">
        <v>3.6483729463538472E-6</v>
      </c>
      <c r="BO235" s="12">
        <v>5.1597096932046904</v>
      </c>
      <c r="BP235" s="102">
        <v>0.22794130689435532</v>
      </c>
      <c r="BQ235" s="22">
        <v>6.8382392068306597E-3</v>
      </c>
      <c r="BR235" s="21">
        <v>0.70708637333316693</v>
      </c>
      <c r="BS235" s="18">
        <v>0.51217653422480591</v>
      </c>
      <c r="BT235" s="19">
        <v>1.6639638061387129E-6</v>
      </c>
      <c r="BU235" s="19">
        <v>3.3279276122774259E-6</v>
      </c>
      <c r="BV235" s="17">
        <v>6.497618281779233</v>
      </c>
      <c r="BW235" s="17">
        <f>((BS235/0.51263)-1)*10^4</f>
        <v>-8.8458688565651311</v>
      </c>
      <c r="BX235" s="2"/>
      <c r="BY235" s="19"/>
      <c r="CA235" s="2"/>
      <c r="CB235" s="19"/>
      <c r="CC235" s="16"/>
      <c r="CD235" s="2"/>
      <c r="CE235" s="19"/>
      <c r="CF235" s="16"/>
      <c r="CG235" s="2"/>
      <c r="CH235" s="19"/>
      <c r="CI235" s="16"/>
      <c r="CJ235" s="2"/>
      <c r="CK235" s="19"/>
      <c r="CM235" s="1" t="s">
        <v>346</v>
      </c>
    </row>
    <row r="236" spans="1:91" x14ac:dyDescent="0.25">
      <c r="A236" s="6" t="s">
        <v>118</v>
      </c>
      <c r="B236" s="6">
        <v>109</v>
      </c>
      <c r="C236" s="6" t="s">
        <v>65</v>
      </c>
      <c r="D236" s="6" t="s">
        <v>119</v>
      </c>
      <c r="E236" s="6" t="s">
        <v>405</v>
      </c>
      <c r="F236" s="6">
        <v>1</v>
      </c>
      <c r="G236" s="2">
        <v>62.979841986133692</v>
      </c>
      <c r="H236" s="2">
        <v>1.6884284214732166</v>
      </c>
      <c r="I236" s="2">
        <v>15.609430178815185</v>
      </c>
      <c r="J236" s="2">
        <v>10.443511067033295</v>
      </c>
      <c r="K236" s="2">
        <v>0.13824092407260535</v>
      </c>
      <c r="L236" s="2">
        <v>0.62620179698717138</v>
      </c>
      <c r="M236" s="2">
        <v>1.6210253665163972</v>
      </c>
      <c r="N236" s="2">
        <v>2.279899281316867</v>
      </c>
      <c r="O236" s="2">
        <v>4.094836460428148</v>
      </c>
      <c r="P236" s="2">
        <v>0.51858451722342036</v>
      </c>
      <c r="Q236" s="3">
        <v>99.747339999999994</v>
      </c>
      <c r="R236" s="3">
        <v>3.09</v>
      </c>
      <c r="S236" s="4">
        <v>2472.6</v>
      </c>
      <c r="T236" s="2">
        <f t="shared" si="89"/>
        <v>6.374735741745015</v>
      </c>
      <c r="U236" s="2">
        <v>2.0100960028413626</v>
      </c>
      <c r="V236" s="48"/>
      <c r="W236" s="48"/>
      <c r="X236" s="2"/>
      <c r="Y236" s="17"/>
      <c r="Z236" s="2"/>
      <c r="AA236" s="17"/>
      <c r="AB236" s="17"/>
      <c r="AC236" s="16"/>
      <c r="AD236" s="16"/>
      <c r="AE236" s="16"/>
      <c r="AF236" s="16"/>
      <c r="AG236" s="16"/>
      <c r="AH236" s="16"/>
      <c r="AI236" s="13"/>
      <c r="AJ236" s="2"/>
      <c r="AK236" s="16"/>
      <c r="AL236" s="16"/>
      <c r="AM236" s="16"/>
      <c r="AN236" s="48"/>
      <c r="AO236" s="16"/>
      <c r="AP236" s="16"/>
      <c r="AQ236" s="17"/>
      <c r="AR236" s="16"/>
      <c r="AS236" s="17"/>
      <c r="AT236" s="16"/>
      <c r="AU236" s="17"/>
      <c r="AV236" s="17"/>
      <c r="AW236" s="17"/>
      <c r="AY236" s="17"/>
      <c r="BA236" s="17"/>
      <c r="BB236" s="13"/>
      <c r="BC236" s="17"/>
      <c r="BD236" s="17"/>
      <c r="BI236" s="17"/>
      <c r="BO236" s="17"/>
      <c r="BQ236" s="20"/>
      <c r="BW236" s="17"/>
      <c r="CC236" s="16"/>
      <c r="CF236" s="16"/>
    </row>
    <row r="237" spans="1:91" x14ac:dyDescent="0.25">
      <c r="A237" s="6" t="s">
        <v>120</v>
      </c>
      <c r="B237" s="6">
        <v>109</v>
      </c>
      <c r="C237" s="6" t="s">
        <v>56</v>
      </c>
      <c r="D237" s="6" t="s">
        <v>119</v>
      </c>
      <c r="E237" s="6" t="s">
        <v>405</v>
      </c>
      <c r="F237" s="6">
        <v>1</v>
      </c>
      <c r="G237" s="2">
        <v>63.344406609710852</v>
      </c>
      <c r="H237" s="2">
        <v>1.4920758381552865</v>
      </c>
      <c r="I237" s="2">
        <v>14.880402795105029</v>
      </c>
      <c r="J237" s="2">
        <v>9.4888112239871152</v>
      </c>
      <c r="K237" s="2">
        <v>0.14912755857328089</v>
      </c>
      <c r="L237" s="2">
        <v>0.52821856327876504</v>
      </c>
      <c r="M237" s="2">
        <v>2.1503925809741125</v>
      </c>
      <c r="N237" s="2">
        <v>3.0796415368005943</v>
      </c>
      <c r="O237" s="2">
        <v>4.2407558373737411</v>
      </c>
      <c r="P237" s="2">
        <v>0.64616745604119896</v>
      </c>
      <c r="Q237" s="3">
        <v>98.76964000000001</v>
      </c>
      <c r="R237" s="3">
        <v>2.5499999999999998</v>
      </c>
      <c r="S237" s="4">
        <v>2740.2</v>
      </c>
      <c r="T237" s="2">
        <f t="shared" si="89"/>
        <v>7.3203973741743358</v>
      </c>
      <c r="U237" s="2">
        <v>1.5411290257143397</v>
      </c>
      <c r="V237" s="48">
        <v>22.141228243466287</v>
      </c>
      <c r="W237" s="107">
        <v>16.908028299152065</v>
      </c>
      <c r="X237" s="16">
        <v>25.115150586412252</v>
      </c>
      <c r="Y237" s="17">
        <v>3.8784383305342618</v>
      </c>
      <c r="Z237" s="17">
        <v>13.380557951904132</v>
      </c>
      <c r="AA237" s="17">
        <v>2.4087443379895781</v>
      </c>
      <c r="AB237" s="17">
        <v>15.261409149658121</v>
      </c>
      <c r="AC237" s="16">
        <v>174.4044161926042</v>
      </c>
      <c r="AD237" s="16">
        <v>26.752140856516881</v>
      </c>
      <c r="AE237" s="16">
        <v>98.620663072493116</v>
      </c>
      <c r="AF237" s="16">
        <v>138.42075636214273</v>
      </c>
      <c r="AG237" s="16">
        <v>313.29701796602563</v>
      </c>
      <c r="AH237" s="16">
        <v>792.22936605194604</v>
      </c>
      <c r="AI237" s="13">
        <v>44.365831199290533</v>
      </c>
      <c r="AJ237" s="2">
        <v>1.5846367281274829</v>
      </c>
      <c r="AK237" s="16">
        <v>2722.2894204593549</v>
      </c>
      <c r="AL237" s="91">
        <v>323.93355330228792</v>
      </c>
      <c r="AM237" s="91">
        <v>192.14126640647129</v>
      </c>
      <c r="AN237" s="108">
        <v>69.075407160811267</v>
      </c>
      <c r="AO237" s="91">
        <v>261.33952190900862</v>
      </c>
      <c r="AP237" s="91">
        <v>52.419189104286019</v>
      </c>
      <c r="AQ237" s="92">
        <v>6.8386148414978338</v>
      </c>
      <c r="AR237" s="91">
        <v>56.579905454740377</v>
      </c>
      <c r="AS237" s="92">
        <v>8.2413160105094398</v>
      </c>
      <c r="AT237" s="91">
        <v>48.022508485618964</v>
      </c>
      <c r="AU237" s="92">
        <v>9.4659503469962196</v>
      </c>
      <c r="AV237" s="91">
        <v>24.895710728799173</v>
      </c>
      <c r="AW237" s="92">
        <v>3.4593585859200786</v>
      </c>
      <c r="AX237" s="91">
        <v>20.886334799104866</v>
      </c>
      <c r="AY237" s="92">
        <v>3.0190790963049312</v>
      </c>
      <c r="AZ237" s="91">
        <v>16.981621532215232</v>
      </c>
      <c r="BA237" s="92">
        <v>2.8212984025696635</v>
      </c>
      <c r="BB237" s="13">
        <v>23.74293534605934</v>
      </c>
      <c r="BC237" s="17">
        <v>14.674379668837014</v>
      </c>
      <c r="BD237" s="17">
        <v>5.68517893767903</v>
      </c>
      <c r="BE237" s="2">
        <v>0.71247019351980145</v>
      </c>
      <c r="BF237" s="17">
        <v>15.509353671577211</v>
      </c>
      <c r="BG237" s="13">
        <f t="shared" ref="BG237:BG239" si="99">AH237/AZ237</f>
        <v>46.652162430368371</v>
      </c>
      <c r="BH237" s="12">
        <f t="shared" ref="BH237:BH239" si="100">AK237/AL237</f>
        <v>8.4038513229253908</v>
      </c>
      <c r="BI237" s="12">
        <f t="shared" ref="BI237:BI239" si="101">AK237/AH237</f>
        <v>3.4362389695623272</v>
      </c>
      <c r="BJ237" s="2">
        <v>0.38277264010094708</v>
      </c>
      <c r="BK237" s="20">
        <v>7.224350063394786E-3</v>
      </c>
      <c r="BL237" s="20">
        <v>3.8264399991830285E-3</v>
      </c>
      <c r="BO237" s="17"/>
      <c r="BQ237" s="20"/>
      <c r="BW237" s="17"/>
      <c r="CF237" s="16"/>
      <c r="CM237" s="1" t="s">
        <v>346</v>
      </c>
    </row>
    <row r="238" spans="1:91" x14ac:dyDescent="0.25">
      <c r="A238" s="6" t="s">
        <v>132</v>
      </c>
      <c r="B238" s="6">
        <v>65</v>
      </c>
      <c r="C238" s="1" t="s">
        <v>121</v>
      </c>
      <c r="D238" s="1" t="s">
        <v>168</v>
      </c>
      <c r="E238" s="6" t="s">
        <v>405</v>
      </c>
      <c r="F238" s="6">
        <v>1</v>
      </c>
      <c r="G238" s="2">
        <v>55.561533850907367</v>
      </c>
      <c r="H238" s="2">
        <v>2.0596797117705936</v>
      </c>
      <c r="I238" s="2">
        <v>13.419346129054333</v>
      </c>
      <c r="J238" s="2">
        <v>13.58942104050832</v>
      </c>
      <c r="K238" s="2">
        <v>0.21581452156593853</v>
      </c>
      <c r="L238" s="2">
        <v>2.606736544571771</v>
      </c>
      <c r="M238" s="2">
        <v>5.9556218932869838</v>
      </c>
      <c r="N238" s="2">
        <v>3.0737490596770409</v>
      </c>
      <c r="O238" s="2">
        <v>2.3984425518921628</v>
      </c>
      <c r="P238" s="2">
        <v>1.1196546967654946</v>
      </c>
      <c r="Q238" s="3">
        <v>98.573579999999978</v>
      </c>
      <c r="R238" s="3">
        <v>1.24</v>
      </c>
      <c r="S238" s="4">
        <v>3325.6</v>
      </c>
      <c r="T238" s="2">
        <f t="shared" si="89"/>
        <v>5.4721916115692038</v>
      </c>
      <c r="U238" s="2">
        <v>0.87328663118042105</v>
      </c>
      <c r="V238" s="48">
        <v>18.149999999999999</v>
      </c>
      <c r="W238" s="48">
        <v>27.39</v>
      </c>
      <c r="X238" s="13">
        <v>87.2</v>
      </c>
      <c r="Y238" s="12">
        <v>3.7639999999999998</v>
      </c>
      <c r="Z238" s="13">
        <v>22.12</v>
      </c>
      <c r="AA238" s="12">
        <v>5.2809999999999997</v>
      </c>
      <c r="AB238" s="12">
        <v>12.43</v>
      </c>
      <c r="AC238" s="13">
        <v>141.30000000000001</v>
      </c>
      <c r="AD238" s="13">
        <v>23.61</v>
      </c>
      <c r="AE238" s="13">
        <v>50.5</v>
      </c>
      <c r="AF238" s="13">
        <v>275.2</v>
      </c>
      <c r="AG238" s="13">
        <v>72.72</v>
      </c>
      <c r="AH238" s="13">
        <v>1244</v>
      </c>
      <c r="AI238" s="13">
        <v>33.36</v>
      </c>
      <c r="AJ238" s="11">
        <v>0.76149999999999995</v>
      </c>
      <c r="AK238" s="13">
        <v>3211</v>
      </c>
      <c r="AL238" s="13">
        <v>63.22</v>
      </c>
      <c r="AM238" s="13">
        <v>123.9</v>
      </c>
      <c r="AN238" s="107">
        <v>16.690000000000001</v>
      </c>
      <c r="AO238" s="13">
        <v>70.459999999999994</v>
      </c>
      <c r="AP238" s="12">
        <v>15.37</v>
      </c>
      <c r="AQ238" s="12">
        <v>6.5979999999999999</v>
      </c>
      <c r="AR238" s="12">
        <v>15.16</v>
      </c>
      <c r="AS238" s="12">
        <v>2.3719999999999999</v>
      </c>
      <c r="AT238" s="12">
        <v>13.47</v>
      </c>
      <c r="AU238" s="12">
        <v>2.7040000000000002</v>
      </c>
      <c r="AV238" s="12">
        <v>7.26</v>
      </c>
      <c r="AW238" s="12"/>
      <c r="AX238" s="12">
        <v>6.4109999999999996</v>
      </c>
      <c r="AY238" s="11">
        <v>0.96340000000000003</v>
      </c>
      <c r="AZ238" s="13">
        <v>24.4</v>
      </c>
      <c r="BA238" s="12"/>
      <c r="BB238" s="12">
        <v>11.43</v>
      </c>
      <c r="BC238" s="12">
        <v>9.5069999999999997</v>
      </c>
      <c r="BD238" s="12">
        <v>2.1629999999999998</v>
      </c>
      <c r="BE238" s="2">
        <v>0.18350290697674421</v>
      </c>
      <c r="BF238" s="2">
        <v>9.8611761035719869</v>
      </c>
      <c r="BG238" s="13">
        <f t="shared" si="99"/>
        <v>50.983606557377051</v>
      </c>
      <c r="BH238" s="13">
        <f t="shared" si="100"/>
        <v>50.790888959190127</v>
      </c>
      <c r="BI238" s="12">
        <f t="shared" si="101"/>
        <v>2.5811897106109325</v>
      </c>
      <c r="BJ238" s="2">
        <v>1.3175732768940935</v>
      </c>
      <c r="BK238" s="20">
        <v>3.6337209302325581E-3</v>
      </c>
      <c r="BL238" s="20">
        <v>1.4192449616803861E-2</v>
      </c>
      <c r="BM238" s="18">
        <v>0.70764448851731254</v>
      </c>
      <c r="BN238" s="19">
        <v>3.6562413114058354E-6</v>
      </c>
      <c r="BO238" s="17">
        <v>5.166954496399109</v>
      </c>
      <c r="BP238" s="100">
        <v>0.53093466793672384</v>
      </c>
      <c r="BQ238" s="20">
        <v>1.5928040038101714E-2</v>
      </c>
      <c r="BR238" s="18">
        <v>0.70762916005290122</v>
      </c>
      <c r="BS238" s="18"/>
      <c r="BT238" s="19"/>
      <c r="BU238" s="19"/>
      <c r="BV238" s="2"/>
      <c r="BW238" s="17"/>
      <c r="BX238" s="20">
        <v>16.987846252477887</v>
      </c>
      <c r="BY238" s="19">
        <v>2.3281925068835054E-3</v>
      </c>
      <c r="BZ238" s="16">
        <v>136.97353047763841</v>
      </c>
      <c r="CA238" s="20">
        <v>15.482037482038992</v>
      </c>
      <c r="CB238" s="19">
        <v>2.2485096077873037E-3</v>
      </c>
      <c r="CC238" s="16">
        <v>145.09765046534139</v>
      </c>
      <c r="CD238" s="20">
        <v>38.041662866809432</v>
      </c>
      <c r="CE238" s="19">
        <v>5.991030217840719E-3</v>
      </c>
      <c r="CF238" s="16">
        <v>157.32454031803906</v>
      </c>
      <c r="CG238" s="20">
        <v>0.91135644885751577</v>
      </c>
      <c r="CH238" s="19">
        <v>2.4126933487746072E-5</v>
      </c>
      <c r="CI238" s="16">
        <v>26.463665402575185</v>
      </c>
      <c r="CJ238" s="20">
        <v>2.2392857134377895</v>
      </c>
      <c r="CK238" s="19">
        <v>9.289362426626888E-5</v>
      </c>
      <c r="CL238" s="16">
        <v>41.46322765996031</v>
      </c>
      <c r="CM238" s="1" t="s">
        <v>346</v>
      </c>
    </row>
    <row r="239" spans="1:91" x14ac:dyDescent="0.25">
      <c r="A239" s="6" t="s">
        <v>167</v>
      </c>
      <c r="B239" s="6">
        <v>65</v>
      </c>
      <c r="C239" s="6" t="s">
        <v>135</v>
      </c>
      <c r="D239" s="6" t="s">
        <v>168</v>
      </c>
      <c r="E239" s="6" t="s">
        <v>405</v>
      </c>
      <c r="F239" s="6">
        <v>1</v>
      </c>
      <c r="G239" s="2">
        <v>55.0795653205764</v>
      </c>
      <c r="H239" s="2">
        <v>2.2003436834944794</v>
      </c>
      <c r="I239" s="2">
        <v>13.173360590755241</v>
      </c>
      <c r="J239" s="2">
        <v>13.841188513927023</v>
      </c>
      <c r="K239" s="2">
        <v>0.24132531799702037</v>
      </c>
      <c r="L239" s="2">
        <v>2.5219169139744424</v>
      </c>
      <c r="M239" s="2">
        <v>6.0307045960576202</v>
      </c>
      <c r="N239" s="2">
        <v>3.3851763076736603</v>
      </c>
      <c r="O239" s="2">
        <v>2.404519268579814</v>
      </c>
      <c r="P239" s="2">
        <v>1.1218994869643317</v>
      </c>
      <c r="Q239" s="3">
        <v>98.898779999999974</v>
      </c>
      <c r="R239" s="3">
        <v>0.89</v>
      </c>
      <c r="S239" s="4">
        <v>3404.6</v>
      </c>
      <c r="T239" s="2">
        <f t="shared" si="89"/>
        <v>5.7896955762534743</v>
      </c>
      <c r="U239" s="2">
        <v>0.79495559266078453</v>
      </c>
      <c r="V239" s="48">
        <v>19.465476942827131</v>
      </c>
      <c r="W239" s="48">
        <v>28.791921114056326</v>
      </c>
      <c r="X239" s="16">
        <v>87.630113928121276</v>
      </c>
      <c r="Y239" s="17">
        <v>5.1564669615535923</v>
      </c>
      <c r="Z239" s="16">
        <v>22.587844964097179</v>
      </c>
      <c r="AA239" s="17">
        <v>5.3972890337194963</v>
      </c>
      <c r="AB239" s="17">
        <v>12.612397049326484</v>
      </c>
      <c r="AC239" s="16">
        <v>181.69756561286678</v>
      </c>
      <c r="AD239" s="16">
        <v>24.955727287005818</v>
      </c>
      <c r="AE239" s="16">
        <v>54.329525778205131</v>
      </c>
      <c r="AF239" s="16">
        <v>277.34718030070417</v>
      </c>
      <c r="AG239" s="16">
        <v>71.521459335276688</v>
      </c>
      <c r="AH239" s="16">
        <v>1544.7967769799961</v>
      </c>
      <c r="AI239" s="13">
        <v>36.608121230873749</v>
      </c>
      <c r="AJ239" s="2">
        <v>0.80282411515558805</v>
      </c>
      <c r="AK239" s="16">
        <v>3802.2878146693743</v>
      </c>
      <c r="AL239" s="16">
        <v>58.989460928058143</v>
      </c>
      <c r="AM239" s="16">
        <v>127.84886050803694</v>
      </c>
      <c r="AN239" s="107">
        <v>16.180604414076402</v>
      </c>
      <c r="AO239" s="16">
        <v>68.422715486104238</v>
      </c>
      <c r="AP239" s="17">
        <v>15.193260013952054</v>
      </c>
      <c r="AQ239" s="17">
        <v>7.1165568399115422</v>
      </c>
      <c r="AR239" s="17">
        <v>15.663044350688596</v>
      </c>
      <c r="AS239" s="17">
        <v>2.3002262113754099</v>
      </c>
      <c r="AT239" s="17">
        <v>13.034132909286146</v>
      </c>
      <c r="AU239" s="17">
        <v>2.600376245066522</v>
      </c>
      <c r="AV239" s="17">
        <v>7.1796827527550287</v>
      </c>
      <c r="AW239" s="2">
        <v>1.0025029174289453</v>
      </c>
      <c r="AX239" s="17">
        <v>6.6461436949411494</v>
      </c>
      <c r="AY239" s="2">
        <v>1.0012913281168347</v>
      </c>
      <c r="AZ239" s="16">
        <v>28.27188593606791</v>
      </c>
      <c r="BA239" s="17">
        <v>2.0309905081905777</v>
      </c>
      <c r="BB239" s="16">
        <v>25.616570799252433</v>
      </c>
      <c r="BC239" s="17">
        <v>8.8986811831134247</v>
      </c>
      <c r="BD239" s="17">
        <v>2.2203999469983251</v>
      </c>
      <c r="BE239" s="2">
        <v>0.19588995179002797</v>
      </c>
      <c r="BF239" s="2">
        <v>8.8757426314690129</v>
      </c>
      <c r="BG239" s="13">
        <f t="shared" si="99"/>
        <v>54.640740291372595</v>
      </c>
      <c r="BH239" s="13">
        <f t="shared" si="100"/>
        <v>64.457070040130318</v>
      </c>
      <c r="BI239" s="12">
        <f t="shared" si="101"/>
        <v>2.4613514679274933</v>
      </c>
      <c r="BJ239" s="2">
        <v>1.4062267319167843</v>
      </c>
      <c r="BK239" s="20">
        <v>3.6055892074178808E-3</v>
      </c>
      <c r="BL239" s="20">
        <v>1.4615029422547355E-2</v>
      </c>
      <c r="BM239" s="21">
        <v>0.70751398638845797</v>
      </c>
      <c r="BN239" s="23">
        <v>3.462336291698656E-6</v>
      </c>
      <c r="BO239" s="12">
        <v>4.8936945199986521</v>
      </c>
      <c r="BP239" s="102">
        <v>0.55941324690045879</v>
      </c>
      <c r="BQ239" s="22">
        <v>1.6782397407013764E-2</v>
      </c>
      <c r="BR239" s="21">
        <v>0.70749748714649363</v>
      </c>
      <c r="BS239" s="18">
        <v>0.51234946650980417</v>
      </c>
      <c r="BT239" s="19">
        <v>2.5730607897815661E-6</v>
      </c>
      <c r="BU239" s="19">
        <v>5.1461215795631323E-6</v>
      </c>
      <c r="BV239" s="17">
        <v>10.044163048747233</v>
      </c>
      <c r="BW239" s="17">
        <f>((BS239/0.51263)-1)*10^4</f>
        <v>-5.4724360688185314</v>
      </c>
      <c r="BX239" s="20">
        <v>16.968434856826157</v>
      </c>
      <c r="BY239" s="19">
        <v>1.9773496385610866E-3</v>
      </c>
      <c r="BZ239" s="16">
        <v>116.47095354998693</v>
      </c>
      <c r="CA239" s="20">
        <v>15.48067704003817</v>
      </c>
      <c r="CB239" s="19">
        <v>2.5512042421559061E-3</v>
      </c>
      <c r="CC239" s="16">
        <v>164.65506971044289</v>
      </c>
      <c r="CD239" s="20">
        <v>38.027751711838121</v>
      </c>
      <c r="CE239" s="19">
        <v>8.1705123559902074E-3</v>
      </c>
      <c r="CF239" s="16">
        <v>214.65547753659754</v>
      </c>
      <c r="CG239" s="20">
        <v>0.91231883829310534</v>
      </c>
      <c r="CH239" s="19">
        <v>4.7945650343034134E-5</v>
      </c>
      <c r="CI239" s="16">
        <v>52.534539648863095</v>
      </c>
      <c r="CJ239" s="20">
        <v>2.2410275828106929</v>
      </c>
      <c r="CK239" s="19">
        <v>2.3293223642228953E-4</v>
      </c>
      <c r="CL239" s="16">
        <v>103.89343835766488</v>
      </c>
      <c r="CM239" s="1" t="s">
        <v>346</v>
      </c>
    </row>
    <row r="240" spans="1:91" x14ac:dyDescent="0.25">
      <c r="A240" s="6" t="s">
        <v>169</v>
      </c>
      <c r="B240" s="6">
        <v>65</v>
      </c>
      <c r="C240" s="6" t="s">
        <v>135</v>
      </c>
      <c r="D240" s="6" t="s">
        <v>168</v>
      </c>
      <c r="E240" s="6" t="s">
        <v>405</v>
      </c>
      <c r="F240" s="6">
        <v>1</v>
      </c>
      <c r="G240" s="2">
        <v>56.462940196737193</v>
      </c>
      <c r="H240" s="2">
        <v>1.8491926835981158</v>
      </c>
      <c r="I240" s="2">
        <v>13.388360987274798</v>
      </c>
      <c r="J240" s="2">
        <v>13.4086690240159</v>
      </c>
      <c r="K240" s="2">
        <v>0.26475472393094529</v>
      </c>
      <c r="L240" s="2">
        <v>1.825544509235121</v>
      </c>
      <c r="M240" s="2">
        <v>5.5854911821394522</v>
      </c>
      <c r="N240" s="2">
        <v>3.4802178550807814</v>
      </c>
      <c r="O240" s="2">
        <v>2.8454478240699159</v>
      </c>
      <c r="P240" s="2">
        <v>0.88938101391778834</v>
      </c>
      <c r="Q240" s="3">
        <v>98.81138</v>
      </c>
      <c r="R240" s="3">
        <v>1.51</v>
      </c>
      <c r="S240" s="26"/>
      <c r="T240" s="2">
        <f t="shared" si="89"/>
        <v>6.3256656791506973</v>
      </c>
      <c r="U240" s="2">
        <v>0.91504003487575147</v>
      </c>
      <c r="V240" s="48"/>
      <c r="W240" s="48"/>
      <c r="X240" s="16"/>
      <c r="Y240" s="17"/>
      <c r="Z240" s="16"/>
      <c r="AA240" s="17"/>
      <c r="AB240" s="17"/>
      <c r="AC240" s="16"/>
      <c r="AD240" s="16"/>
      <c r="AE240" s="16"/>
      <c r="AF240" s="16"/>
      <c r="AG240" s="16"/>
      <c r="AH240" s="16"/>
      <c r="AI240" s="13"/>
      <c r="AJ240" s="2"/>
      <c r="AK240" s="16"/>
      <c r="AL240" s="16"/>
      <c r="AM240" s="16"/>
      <c r="AN240" s="107"/>
      <c r="AO240" s="16"/>
      <c r="AP240" s="17"/>
      <c r="AQ240" s="17"/>
      <c r="AR240" s="17"/>
      <c r="AS240" s="17"/>
      <c r="AT240" s="16"/>
      <c r="AU240" s="17"/>
      <c r="AV240" s="17"/>
      <c r="AW240" s="2"/>
      <c r="AX240" s="17"/>
      <c r="AY240" s="17"/>
      <c r="AZ240" s="16"/>
      <c r="BA240" s="17"/>
      <c r="BB240" s="16"/>
      <c r="BC240" s="17"/>
      <c r="BD240" s="17"/>
      <c r="BI240" s="17"/>
      <c r="BO240" s="17"/>
      <c r="BQ240" s="20"/>
      <c r="BW240" s="17"/>
      <c r="BZ240" s="16"/>
      <c r="CC240" s="16"/>
      <c r="CF240" s="16"/>
      <c r="CI240" s="16"/>
      <c r="CL240" s="16"/>
    </row>
    <row r="241" spans="1:91" x14ac:dyDescent="0.25">
      <c r="A241" s="6" t="s">
        <v>170</v>
      </c>
      <c r="B241" s="6">
        <v>65</v>
      </c>
      <c r="C241" s="6" t="s">
        <v>133</v>
      </c>
      <c r="D241" s="6" t="s">
        <v>168</v>
      </c>
      <c r="E241" s="6" t="s">
        <v>405</v>
      </c>
      <c r="F241" s="6">
        <v>1</v>
      </c>
      <c r="G241" s="2">
        <v>57.98417375295017</v>
      </c>
      <c r="H241" s="2">
        <v>1.9411770443947129</v>
      </c>
      <c r="I241" s="2">
        <v>13.305198695743918</v>
      </c>
      <c r="J241" s="2">
        <v>12.32809505400259</v>
      </c>
      <c r="K241" s="2">
        <v>0.21262187611826203</v>
      </c>
      <c r="L241" s="2">
        <v>2.192068188504126</v>
      </c>
      <c r="M241" s="2">
        <v>5.2089022511303922</v>
      </c>
      <c r="N241" s="2">
        <v>2.8995619108347626</v>
      </c>
      <c r="O241" s="2">
        <v>2.9548762512340998</v>
      </c>
      <c r="P241" s="2">
        <v>0.97332497508698401</v>
      </c>
      <c r="Q241" s="3">
        <v>99.108849999999975</v>
      </c>
      <c r="R241" s="3">
        <v>1.72</v>
      </c>
      <c r="S241" s="4">
        <v>3138.7</v>
      </c>
      <c r="T241" s="2">
        <f t="shared" si="89"/>
        <v>5.8544381620688624</v>
      </c>
      <c r="U241" s="2">
        <v>1.1405197532841351</v>
      </c>
      <c r="V241" s="48">
        <v>18.836319142085046</v>
      </c>
      <c r="W241" s="48">
        <v>24.277001389641995</v>
      </c>
      <c r="X241" s="16">
        <v>75.951067535392482</v>
      </c>
      <c r="Y241" s="17">
        <v>2.8244880254126823</v>
      </c>
      <c r="Z241" s="16">
        <v>20.050954716048398</v>
      </c>
      <c r="AA241" s="17">
        <v>4.973470148219131</v>
      </c>
      <c r="AB241" s="17"/>
      <c r="AC241" s="16"/>
      <c r="AD241" s="16"/>
      <c r="AE241" s="16">
        <v>67.415763403266197</v>
      </c>
      <c r="AF241" s="16">
        <v>247.08912109008205</v>
      </c>
      <c r="AG241" s="16">
        <v>72.23018173130707</v>
      </c>
      <c r="AH241" s="16">
        <v>1265.6456829427523</v>
      </c>
      <c r="AI241" s="13">
        <v>38.579919046720278</v>
      </c>
      <c r="AJ241" s="2">
        <v>1.149271320193695</v>
      </c>
      <c r="AK241" s="16">
        <v>3358.1502005003367</v>
      </c>
      <c r="AL241" s="16">
        <v>67.172901003831626</v>
      </c>
      <c r="AM241" s="16">
        <v>135.28802341623472</v>
      </c>
      <c r="AN241" s="107">
        <v>17.078956708767596</v>
      </c>
      <c r="AO241" s="16">
        <v>71.077127505831072</v>
      </c>
      <c r="AP241" s="17">
        <v>14.945222445545513</v>
      </c>
      <c r="AQ241" s="17">
        <v>6.4677145310164468</v>
      </c>
      <c r="AR241" s="17">
        <v>15.511348759827275</v>
      </c>
      <c r="AS241" s="17">
        <v>2.3065797894864857</v>
      </c>
      <c r="AT241" s="17">
        <v>13.196453809995779</v>
      </c>
      <c r="AU241" s="17">
        <v>2.6567814342192086</v>
      </c>
      <c r="AV241" s="17">
        <v>7.1670202942997765</v>
      </c>
      <c r="AW241" s="2">
        <v>1.0009129561514829</v>
      </c>
      <c r="AX241" s="17">
        <v>6.2984915344035688</v>
      </c>
      <c r="AY241" s="2">
        <v>0.9540266905881668</v>
      </c>
      <c r="AZ241" s="16">
        <v>23.388556864745002</v>
      </c>
      <c r="BA241" s="17">
        <v>2.3041196325898592</v>
      </c>
      <c r="BB241" s="16">
        <v>16.384905544889069</v>
      </c>
      <c r="BC241" s="17">
        <v>9.6446659046877929</v>
      </c>
      <c r="BD241" s="17">
        <v>2.4573630320394186</v>
      </c>
      <c r="BE241" s="2">
        <v>0.27283986889365408</v>
      </c>
      <c r="BF241" s="17">
        <v>10.664918836029287</v>
      </c>
      <c r="BG241" s="13">
        <f t="shared" ref="BG241:BG242" si="102">AH241/AZ241</f>
        <v>54.113885275689547</v>
      </c>
      <c r="BH241" s="13">
        <f t="shared" ref="BH241:BH242" si="103">AK241/AL241</f>
        <v>49.99263319457922</v>
      </c>
      <c r="BI241" s="12">
        <f t="shared" ref="BI241:BI242" si="104">AK241/AH241</f>
        <v>2.6533098842420912</v>
      </c>
      <c r="BJ241" s="2">
        <v>1.2948631478949153</v>
      </c>
      <c r="BK241" s="20">
        <v>4.0471227368825639E-3</v>
      </c>
      <c r="BL241" s="20">
        <v>1.4069223603865552E-2</v>
      </c>
      <c r="BM241" s="21">
        <v>0.70770824629114137</v>
      </c>
      <c r="BN241" s="19">
        <v>3.6290143622438973E-6</v>
      </c>
      <c r="BO241" s="17">
        <v>5.1278120806873453</v>
      </c>
      <c r="BP241" s="102">
        <v>0.77841380595462017</v>
      </c>
      <c r="BQ241" s="22">
        <v>2.3352414178638606E-2</v>
      </c>
      <c r="BR241" s="21">
        <v>0.7076852878828378</v>
      </c>
      <c r="BS241" s="18">
        <v>0.51230750582031237</v>
      </c>
      <c r="BT241" s="19">
        <v>1.212023660904177E-6</v>
      </c>
      <c r="BU241" s="19">
        <v>2.4240473218083541E-6</v>
      </c>
      <c r="BV241" s="17">
        <v>4.7316256238076049</v>
      </c>
      <c r="BW241" s="17">
        <f>((BS241/0.51263)-1)*10^4</f>
        <v>-6.2909736006022676</v>
      </c>
      <c r="BX241" s="20">
        <v>16.94709298838384</v>
      </c>
      <c r="BY241" s="19">
        <v>7.7445576307789792E-4</v>
      </c>
      <c r="BZ241" s="16">
        <v>45.674873285666592</v>
      </c>
      <c r="CA241" s="20">
        <v>15.476165247075036</v>
      </c>
      <c r="CB241" s="19">
        <v>8.2169340231257526E-4</v>
      </c>
      <c r="CC241" s="16">
        <v>53.047664813425534</v>
      </c>
      <c r="CD241" s="20">
        <v>38.015506904306903</v>
      </c>
      <c r="CE241" s="19">
        <v>2.3643783592541966E-3</v>
      </c>
      <c r="CF241" s="16">
        <v>62.136891568650469</v>
      </c>
      <c r="CG241" s="20">
        <v>0.91320151659316506</v>
      </c>
      <c r="CH241" s="19">
        <v>1.1677701673869031E-5</v>
      </c>
      <c r="CI241" s="16">
        <v>12.783009508056217</v>
      </c>
      <c r="CJ241" s="20">
        <v>2.2431272546826317</v>
      </c>
      <c r="CK241" s="19">
        <v>5.3145197572159351E-5</v>
      </c>
      <c r="CL241" s="16">
        <v>23.681861598489022</v>
      </c>
      <c r="CM241" s="1" t="s">
        <v>346</v>
      </c>
    </row>
    <row r="242" spans="1:91" x14ac:dyDescent="0.25">
      <c r="A242" s="6" t="s">
        <v>171</v>
      </c>
      <c r="B242" s="6">
        <v>65</v>
      </c>
      <c r="C242" s="6" t="s">
        <v>133</v>
      </c>
      <c r="D242" s="6" t="s">
        <v>119</v>
      </c>
      <c r="E242" s="6" t="s">
        <v>405</v>
      </c>
      <c r="F242" s="6">
        <v>1</v>
      </c>
      <c r="G242" s="2">
        <v>56.790187250380491</v>
      </c>
      <c r="H242" s="2">
        <v>2.0265012747869302</v>
      </c>
      <c r="I242" s="2">
        <v>13.120757373350312</v>
      </c>
      <c r="J242" s="2">
        <v>12.777091527232558</v>
      </c>
      <c r="K242" s="2">
        <v>0.22663110271752093</v>
      </c>
      <c r="L242" s="2">
        <v>2.3604055440339318</v>
      </c>
      <c r="M242" s="2">
        <v>5.395797563022855</v>
      </c>
      <c r="N242" s="2">
        <v>3.4121972205238142</v>
      </c>
      <c r="O242" s="2">
        <v>2.8951774372349877</v>
      </c>
      <c r="P242" s="2">
        <v>0.99525370671660029</v>
      </c>
      <c r="Q242" s="3">
        <v>97.918590000000009</v>
      </c>
      <c r="R242" s="3">
        <v>1.93</v>
      </c>
      <c r="S242" s="4">
        <v>3292</v>
      </c>
      <c r="T242" s="2">
        <f t="shared" si="89"/>
        <v>6.3073746577588015</v>
      </c>
      <c r="U242" s="2">
        <v>0.94959181100408574</v>
      </c>
      <c r="V242" s="48">
        <v>21.237111915405567</v>
      </c>
      <c r="W242" s="48">
        <v>26.276139358227386</v>
      </c>
      <c r="X242" s="16">
        <v>79.70661408594178</v>
      </c>
      <c r="Y242" s="17">
        <v>5.377636400881614</v>
      </c>
      <c r="Z242" s="16">
        <v>20.576841356860211</v>
      </c>
      <c r="AA242" s="17">
        <v>5.1730669781450702</v>
      </c>
      <c r="AB242" s="17">
        <v>18.499755671380093</v>
      </c>
      <c r="AC242" s="16">
        <v>193.64616682239259</v>
      </c>
      <c r="AD242" s="16">
        <v>24.257823727029905</v>
      </c>
      <c r="AE242" s="16">
        <v>67.995350767940849</v>
      </c>
      <c r="AF242" s="16">
        <v>265.44652231426812</v>
      </c>
      <c r="AG242" s="16">
        <v>72.951508993045408</v>
      </c>
      <c r="AH242" s="16">
        <v>1353.0609994268864</v>
      </c>
      <c r="AI242" s="13">
        <v>38.983675154659579</v>
      </c>
      <c r="AJ242" s="2">
        <v>0.97625887832230152</v>
      </c>
      <c r="AK242" s="16">
        <v>3529.6349948177076</v>
      </c>
      <c r="AL242" s="16">
        <v>72.190092482875016</v>
      </c>
      <c r="AM242" s="16">
        <v>140.86456440341806</v>
      </c>
      <c r="AN242" s="107">
        <v>17.736702416577966</v>
      </c>
      <c r="AO242" s="16">
        <v>72.80065982142365</v>
      </c>
      <c r="AP242" s="17">
        <v>15.26588435808868</v>
      </c>
      <c r="AQ242" s="17">
        <v>6.3893567526124455</v>
      </c>
      <c r="AR242" s="17">
        <v>15.778408565485885</v>
      </c>
      <c r="AS242" s="17">
        <v>2.2937907759304976</v>
      </c>
      <c r="AT242" s="17">
        <v>13.191264284997237</v>
      </c>
      <c r="AU242" s="17">
        <v>2.5871507094083643</v>
      </c>
      <c r="AV242" s="17">
        <v>7.1481491229068297</v>
      </c>
      <c r="AW242" s="2">
        <v>1.0158525964339882</v>
      </c>
      <c r="AX242" s="17">
        <v>6.63306968688065</v>
      </c>
      <c r="AY242" s="2">
        <v>0.98370728138294539</v>
      </c>
      <c r="AZ242" s="16">
        <v>25.785539576304284</v>
      </c>
      <c r="BA242" s="17">
        <v>2.1897893894313456</v>
      </c>
      <c r="BB242" s="16">
        <v>46.409533435512976</v>
      </c>
      <c r="BC242" s="17">
        <v>11.553088563092228</v>
      </c>
      <c r="BD242" s="17">
        <v>2.5712391292861261</v>
      </c>
      <c r="BE242" s="2">
        <v>0.25615461138887935</v>
      </c>
      <c r="BF242" s="17">
        <v>10.883361081771483</v>
      </c>
      <c r="BG242" s="13">
        <f t="shared" si="102"/>
        <v>52.473635287829566</v>
      </c>
      <c r="BH242" s="13">
        <f t="shared" si="103"/>
        <v>48.893620626057654</v>
      </c>
      <c r="BI242" s="12">
        <f t="shared" si="104"/>
        <v>2.6086296155995545</v>
      </c>
      <c r="BJ242" s="2">
        <v>1.2549128201241972</v>
      </c>
      <c r="BK242" s="20">
        <v>3.7672371492442364E-3</v>
      </c>
      <c r="BL242" s="20">
        <v>1.3736139239025438E-2</v>
      </c>
      <c r="BM242" s="21">
        <v>0.70769026249894962</v>
      </c>
      <c r="BN242" s="19">
        <v>3.7613735439604532E-6</v>
      </c>
      <c r="BO242" s="17">
        <v>5.3149712041356221</v>
      </c>
      <c r="BP242" s="102">
        <v>0.73009181024119163</v>
      </c>
      <c r="BQ242" s="22">
        <v>2.1902754307235751E-2</v>
      </c>
      <c r="BR242" s="21">
        <v>0.70766872929161129</v>
      </c>
      <c r="BS242" s="18">
        <v>0.51231628051181088</v>
      </c>
      <c r="BT242" s="19">
        <v>2.0478695172090513E-6</v>
      </c>
      <c r="BU242" s="19">
        <v>4.0957390344181026E-6</v>
      </c>
      <c r="BV242" s="17">
        <v>7.9945517841564673</v>
      </c>
      <c r="BW242" s="17">
        <f>((BS242/0.51263)-1)*10^4</f>
        <v>-6.1198035266984974</v>
      </c>
      <c r="BX242" s="20">
        <v>16.978413415338814</v>
      </c>
      <c r="BY242" s="19">
        <v>1.0721900366351333E-3</v>
      </c>
      <c r="BZ242" s="16">
        <v>63.117619462300084</v>
      </c>
      <c r="CA242" s="20">
        <v>15.482269722533086</v>
      </c>
      <c r="CB242" s="19">
        <v>1.2420039908257767E-3</v>
      </c>
      <c r="CC242" s="16">
        <v>80.15086086861092</v>
      </c>
      <c r="CD242" s="20">
        <v>38.023413014929403</v>
      </c>
      <c r="CE242" s="19">
        <v>3.7850041287360772E-3</v>
      </c>
      <c r="CF242" s="16">
        <v>99.450871767471156</v>
      </c>
      <c r="CG242" s="20">
        <v>0.9118764569788077</v>
      </c>
      <c r="CH242" s="19">
        <v>2.0970336529554292E-5</v>
      </c>
      <c r="CI242" s="16">
        <v>22.98855939849275</v>
      </c>
      <c r="CJ242" s="20">
        <v>2.239454955237218</v>
      </c>
      <c r="CK242" s="19">
        <v>9.8100973363723402E-5</v>
      </c>
      <c r="CL242" s="16">
        <v>43.786144914612827</v>
      </c>
      <c r="CM242" s="1" t="s">
        <v>346</v>
      </c>
    </row>
    <row r="243" spans="1:91" x14ac:dyDescent="0.25">
      <c r="A243" s="6"/>
      <c r="B243" s="6"/>
      <c r="C243" s="6"/>
      <c r="D243" s="6"/>
      <c r="E243" s="6"/>
      <c r="F243" s="6"/>
      <c r="G243" s="2"/>
      <c r="H243" s="2"/>
      <c r="I243" s="2"/>
      <c r="J243" s="2"/>
      <c r="K243" s="2"/>
      <c r="L243" s="2"/>
      <c r="M243" s="2"/>
      <c r="N243" s="2"/>
      <c r="O243" s="2"/>
      <c r="P243" s="2"/>
      <c r="Q243" s="3"/>
      <c r="R243" s="3"/>
      <c r="S243" s="4"/>
      <c r="T243" s="2"/>
      <c r="U243" s="2"/>
      <c r="V243" s="48"/>
      <c r="W243" s="48"/>
      <c r="X243" s="16"/>
      <c r="Y243" s="17"/>
      <c r="Z243" s="16"/>
      <c r="AA243" s="17"/>
      <c r="AB243" s="17"/>
      <c r="AC243" s="16"/>
      <c r="AD243" s="16"/>
      <c r="AE243" s="16"/>
      <c r="AF243" s="16"/>
      <c r="AG243" s="16"/>
      <c r="AH243" s="16"/>
      <c r="AI243" s="13"/>
      <c r="AJ243" s="2"/>
      <c r="AK243" s="16"/>
      <c r="AL243" s="16"/>
      <c r="AM243" s="16"/>
      <c r="AN243" s="107"/>
      <c r="AO243" s="16"/>
      <c r="AP243" s="17"/>
      <c r="AQ243" s="17"/>
      <c r="AR243" s="17"/>
      <c r="AS243" s="17"/>
      <c r="AT243" s="17"/>
      <c r="AU243" s="17"/>
      <c r="AV243" s="17"/>
      <c r="AW243" s="2"/>
      <c r="AX243" s="17"/>
      <c r="AY243" s="2"/>
      <c r="AZ243" s="16"/>
      <c r="BA243" s="17"/>
      <c r="BB243" s="16"/>
      <c r="BC243" s="17"/>
      <c r="BD243" s="17"/>
      <c r="BE243" s="2"/>
      <c r="BF243" s="17"/>
      <c r="BG243" s="13"/>
      <c r="BH243" s="13"/>
      <c r="BI243" s="12"/>
      <c r="BJ243" s="2"/>
      <c r="BK243" s="20"/>
      <c r="BL243" s="20"/>
      <c r="BM243" s="21"/>
      <c r="BN243" s="19"/>
      <c r="BO243" s="17"/>
      <c r="BP243" s="102"/>
      <c r="BQ243" s="22"/>
      <c r="BR243" s="21"/>
      <c r="BS243" s="18"/>
      <c r="BT243" s="19"/>
      <c r="BU243" s="19"/>
      <c r="BV243" s="17"/>
      <c r="BW243" s="17"/>
      <c r="BX243" s="20"/>
      <c r="BY243" s="19"/>
      <c r="BZ243" s="16"/>
      <c r="CA243" s="20"/>
      <c r="CB243" s="19"/>
      <c r="CC243" s="16"/>
      <c r="CD243" s="20"/>
      <c r="CE243" s="19"/>
      <c r="CF243" s="16"/>
      <c r="CG243" s="20"/>
      <c r="CH243" s="19"/>
      <c r="CI243" s="16"/>
      <c r="CJ243" s="20"/>
      <c r="CK243" s="19"/>
      <c r="CL243" s="16"/>
    </row>
    <row r="244" spans="1:91" x14ac:dyDescent="0.25">
      <c r="A244" s="40" t="s">
        <v>457</v>
      </c>
      <c r="B244" s="6"/>
      <c r="C244" s="6"/>
      <c r="D244" s="6"/>
      <c r="E244" s="6"/>
      <c r="F244" s="6"/>
      <c r="G244"/>
      <c r="H244"/>
      <c r="I244"/>
      <c r="J244"/>
      <c r="K244"/>
      <c r="L244"/>
      <c r="M244"/>
      <c r="N244"/>
      <c r="O244"/>
      <c r="P244"/>
      <c r="Q244" s="2"/>
      <c r="R244" s="3"/>
      <c r="S244" s="3"/>
      <c r="T244" s="4"/>
      <c r="U244" s="2"/>
      <c r="V244" s="57"/>
      <c r="W244" s="48"/>
      <c r="X244" s="16"/>
      <c r="Y244" s="2"/>
      <c r="Z244" s="2"/>
      <c r="AA244" s="2"/>
      <c r="AB244" s="2"/>
      <c r="AC244" s="2"/>
      <c r="AD244" s="16"/>
      <c r="AE244" s="16"/>
      <c r="AF244" s="16"/>
      <c r="AG244" s="16"/>
      <c r="AH244" s="16"/>
      <c r="AI244" s="16"/>
      <c r="AJ244" s="13"/>
      <c r="AK244" s="2"/>
      <c r="AL244" s="16"/>
      <c r="AM244" s="16"/>
      <c r="AN244" s="48"/>
      <c r="AO244" s="16"/>
      <c r="AP244" s="16"/>
      <c r="AQ244" s="16"/>
      <c r="AS244" s="16"/>
      <c r="AT244" s="17"/>
      <c r="AV244" s="17"/>
      <c r="AW244" s="17"/>
      <c r="AZ244" s="17"/>
      <c r="BB244" s="17"/>
      <c r="BC244" s="16"/>
      <c r="BE244" s="17"/>
      <c r="BI244" s="17"/>
      <c r="BR244" s="20"/>
      <c r="BW244" s="17"/>
    </row>
    <row r="245" spans="1:91" x14ac:dyDescent="0.25">
      <c r="A245" s="118" t="s">
        <v>456</v>
      </c>
      <c r="B245" s="117"/>
      <c r="C245" s="117"/>
      <c r="D245" s="117"/>
      <c r="E245" s="117"/>
      <c r="F245" s="117"/>
      <c r="G245" s="115"/>
      <c r="H245" s="115"/>
      <c r="I245" s="2"/>
      <c r="J245" s="2"/>
      <c r="K245" s="2"/>
      <c r="L245" s="2"/>
      <c r="M245" s="2"/>
      <c r="N245" s="2"/>
      <c r="O245" s="2"/>
      <c r="P245" s="2"/>
      <c r="Q245" s="2"/>
      <c r="R245" s="3"/>
      <c r="S245" s="3"/>
      <c r="T245" s="4"/>
      <c r="U245" s="2"/>
      <c r="V245" s="57"/>
      <c r="W245" s="48"/>
      <c r="X245" s="16"/>
      <c r="Y245" s="2"/>
      <c r="Z245" s="2"/>
      <c r="AA245" s="2"/>
      <c r="AB245" s="2"/>
      <c r="AC245" s="2"/>
      <c r="AD245" s="16"/>
      <c r="AE245" s="16"/>
      <c r="AF245" s="16"/>
      <c r="AG245" s="16"/>
      <c r="AH245" s="16"/>
      <c r="AI245" s="16"/>
      <c r="AJ245" s="13"/>
      <c r="AK245" s="2"/>
      <c r="AL245" s="16"/>
      <c r="AM245" s="16"/>
      <c r="AN245" s="48"/>
      <c r="AO245" s="16"/>
      <c r="AP245" s="16"/>
      <c r="AQ245" s="16"/>
      <c r="AS245" s="16"/>
      <c r="AT245" s="17"/>
      <c r="AV245" s="17"/>
      <c r="AW245" s="17"/>
      <c r="AZ245" s="17"/>
      <c r="BB245" s="17"/>
      <c r="BC245" s="16"/>
      <c r="BE245" s="17"/>
      <c r="BI245" s="17"/>
      <c r="BR245" s="20"/>
      <c r="BW245" s="17"/>
    </row>
    <row r="246" spans="1:91" s="44" customFormat="1" x14ac:dyDescent="0.25">
      <c r="A246" s="40"/>
      <c r="B246" s="41"/>
      <c r="C246" s="41"/>
      <c r="D246" s="41"/>
      <c r="E246" s="41"/>
      <c r="F246" s="41"/>
      <c r="G246" s="41"/>
      <c r="H246" s="41"/>
      <c r="I246" s="41"/>
      <c r="J246" s="41"/>
      <c r="K246" s="41"/>
      <c r="L246" s="41"/>
      <c r="M246" s="41"/>
      <c r="N246" s="41"/>
      <c r="O246" s="41"/>
      <c r="P246" s="41"/>
      <c r="Q246" s="41"/>
      <c r="R246" s="41"/>
      <c r="S246" s="41"/>
      <c r="T246" s="41"/>
      <c r="U246" s="41"/>
      <c r="V246" s="111"/>
      <c r="W246" s="48"/>
      <c r="X246" s="83"/>
      <c r="Y246" s="42"/>
      <c r="Z246" s="42"/>
      <c r="AA246" s="42"/>
      <c r="AB246" s="42"/>
      <c r="AC246" s="42"/>
      <c r="AD246" s="43"/>
      <c r="AE246" s="42"/>
      <c r="AF246" s="43"/>
      <c r="AG246" s="43"/>
      <c r="AH246" s="43"/>
      <c r="AI246" s="43"/>
      <c r="AJ246" s="88"/>
      <c r="AK246" s="42"/>
      <c r="AL246" s="43"/>
      <c r="AM246" s="43"/>
      <c r="AN246" s="110"/>
      <c r="AO246" s="16"/>
      <c r="AP246" s="43"/>
      <c r="AQ246" s="43"/>
      <c r="BI246" s="70"/>
      <c r="BP246" s="104"/>
      <c r="BR246" s="72"/>
      <c r="BW246" s="70"/>
      <c r="BX246" s="70"/>
      <c r="CA246" s="43"/>
      <c r="CD246" s="43"/>
      <c r="CG246" s="43"/>
      <c r="CJ246" s="43"/>
      <c r="CM246" s="43"/>
    </row>
    <row r="247" spans="1:91" x14ac:dyDescent="0.25">
      <c r="A247" s="38" t="s">
        <v>351</v>
      </c>
      <c r="B247" s="6"/>
      <c r="C247" s="6"/>
      <c r="D247" s="6"/>
      <c r="E247" s="6"/>
      <c r="F247" s="6"/>
      <c r="G247" s="2"/>
      <c r="H247" s="2"/>
      <c r="I247" s="2"/>
      <c r="J247" s="2"/>
      <c r="K247" s="2"/>
      <c r="L247" s="2"/>
      <c r="M247" s="2"/>
      <c r="N247" s="2"/>
      <c r="O247" s="2"/>
      <c r="P247" s="2"/>
      <c r="Q247" s="2"/>
      <c r="R247" s="3"/>
      <c r="S247" s="3"/>
      <c r="T247" s="4"/>
      <c r="U247" s="2"/>
      <c r="V247" s="57"/>
      <c r="W247" s="48"/>
      <c r="X247" s="16"/>
      <c r="Y247" s="2"/>
      <c r="Z247" s="2"/>
      <c r="AA247" s="2"/>
      <c r="AB247" s="2"/>
      <c r="AC247" s="2"/>
      <c r="AD247" s="16"/>
      <c r="AE247" s="2"/>
      <c r="AF247" s="16"/>
      <c r="AG247" s="16"/>
      <c r="AH247" s="16"/>
      <c r="AI247" s="16"/>
      <c r="AJ247" s="13"/>
      <c r="AK247" s="2"/>
      <c r="AL247" s="16"/>
      <c r="AM247" s="16"/>
      <c r="AN247" s="48"/>
      <c r="AO247" s="16"/>
      <c r="AP247" s="16"/>
      <c r="AQ247" s="16"/>
      <c r="BI247" s="17"/>
      <c r="BP247" s="99"/>
      <c r="BR247" s="20"/>
      <c r="BW247" s="17"/>
      <c r="BX247" s="17"/>
      <c r="CA247" s="16"/>
      <c r="CD247" s="16"/>
      <c r="CG247" s="16"/>
      <c r="CJ247" s="16"/>
      <c r="CM247" s="16"/>
    </row>
    <row r="248" spans="1:91" x14ac:dyDescent="0.25">
      <c r="A248" s="6" t="s">
        <v>254</v>
      </c>
      <c r="B248" s="1">
        <v>440</v>
      </c>
      <c r="C248" s="1" t="s">
        <v>255</v>
      </c>
      <c r="D248" s="1" t="s">
        <v>256</v>
      </c>
      <c r="E248" s="1" t="s">
        <v>406</v>
      </c>
      <c r="F248" s="1" t="s">
        <v>407</v>
      </c>
      <c r="G248" s="2">
        <v>47.903951915048538</v>
      </c>
      <c r="H248" s="2">
        <v>2.2723147073642562</v>
      </c>
      <c r="I248" s="2">
        <v>14.993376896241635</v>
      </c>
      <c r="J248" s="2">
        <v>13.469693583847015</v>
      </c>
      <c r="K248" s="2">
        <v>0.18818880828266402</v>
      </c>
      <c r="L248" s="2">
        <v>7.7724663807339063</v>
      </c>
      <c r="M248" s="2">
        <v>9.7093822410554136</v>
      </c>
      <c r="N248" s="2">
        <v>2.5378978729981658</v>
      </c>
      <c r="O248" s="2">
        <v>0.63710803317682707</v>
      </c>
      <c r="P248" s="2">
        <v>0.51561956125157782</v>
      </c>
      <c r="Q248" s="2">
        <v>99.649420000000006</v>
      </c>
      <c r="R248" s="3">
        <v>-0.5</v>
      </c>
      <c r="S248" s="4">
        <v>351</v>
      </c>
      <c r="T248" s="2">
        <f t="shared" ref="T248:T268" si="105">N248+O248</f>
        <v>3.1750059061749929</v>
      </c>
      <c r="U248" s="2">
        <v>0.28095375399588418</v>
      </c>
      <c r="V248" s="107">
        <v>8.3615865364976933</v>
      </c>
      <c r="W248" s="48">
        <v>19.849763741367472</v>
      </c>
      <c r="X248" s="16">
        <v>273.47835392076496</v>
      </c>
      <c r="Y248" s="16">
        <v>310.2872790317092</v>
      </c>
      <c r="Z248" s="16">
        <v>47.477796889809376</v>
      </c>
      <c r="AA248" s="16">
        <v>127.17699473471042</v>
      </c>
      <c r="AB248" s="16">
        <v>54.480423057782026</v>
      </c>
      <c r="AC248" s="16">
        <v>111.32115952119756</v>
      </c>
      <c r="AD248" s="17">
        <v>18.657243531011989</v>
      </c>
      <c r="AE248" s="16">
        <v>10.913107035269226</v>
      </c>
      <c r="AF248" s="16">
        <v>257.59449172060994</v>
      </c>
      <c r="AG248" s="16">
        <v>21.231508204000079</v>
      </c>
      <c r="AH248" s="16">
        <v>228.42936649191418</v>
      </c>
      <c r="AI248" s="13">
        <v>20.526031243948101</v>
      </c>
      <c r="AJ248" s="2">
        <v>0.74950133983438438</v>
      </c>
      <c r="AK248" s="16">
        <v>332.59199353012536</v>
      </c>
      <c r="AL248" s="16">
        <v>20.601403678606001</v>
      </c>
      <c r="AM248" s="16">
        <v>44.280711402990867</v>
      </c>
      <c r="AN248" s="107">
        <v>5.3501866908044677</v>
      </c>
      <c r="AO248" s="16">
        <v>21.546509001742272</v>
      </c>
      <c r="AP248" s="17">
        <v>4.5240247605226145</v>
      </c>
      <c r="AQ248" s="2">
        <v>1.4506534035498342</v>
      </c>
      <c r="AR248" s="17">
        <v>4.5365434779086531</v>
      </c>
      <c r="AS248" s="2">
        <v>0.73801076584291647</v>
      </c>
      <c r="AT248" s="17">
        <v>4.1184834314116427</v>
      </c>
      <c r="AU248" s="2">
        <v>0.84897463333789225</v>
      </c>
      <c r="AV248" s="17">
        <v>2.3477979274611398</v>
      </c>
      <c r="AW248" s="2"/>
      <c r="AX248" s="2">
        <v>1.9126596260684197</v>
      </c>
      <c r="AY248" s="2">
        <v>0.27717313912565861</v>
      </c>
      <c r="AZ248" s="17">
        <v>4.831997346900808</v>
      </c>
      <c r="BA248" s="17">
        <v>3.524</v>
      </c>
      <c r="BB248" s="17">
        <v>4.5523459136024575</v>
      </c>
      <c r="BC248" s="2">
        <v>1.1725860132886325</v>
      </c>
      <c r="BD248" s="2">
        <v>0.36185597949516585</v>
      </c>
      <c r="BE248" s="20">
        <v>4.2365451847882339E-2</v>
      </c>
      <c r="BF248" s="17">
        <v>10.771076775930778</v>
      </c>
      <c r="BG248" s="13">
        <f t="shared" ref="BG248:BG257" si="106">AH248/AZ248</f>
        <v>47.274315379834874</v>
      </c>
      <c r="BH248" s="13">
        <f t="shared" ref="BH248:BH257" si="107">AK248/AL248</f>
        <v>16.144142346742768</v>
      </c>
      <c r="BI248" s="12">
        <f t="shared" ref="BI248:BI257" si="108">AK248/AH248</f>
        <v>1.4559949039735147</v>
      </c>
      <c r="BJ248" s="2">
        <v>0.97608499597022735</v>
      </c>
      <c r="BK248" s="20">
        <v>3.8820705882352947E-3</v>
      </c>
      <c r="BL248" s="20">
        <v>4.6411230697239118E-2</v>
      </c>
      <c r="BM248" s="18">
        <v>0.70678293286821181</v>
      </c>
      <c r="BN248" s="19">
        <v>2.7352629501157843E-6</v>
      </c>
      <c r="BO248" s="17">
        <v>3.8699517761019724</v>
      </c>
      <c r="BP248" s="100">
        <v>0.12257882423208522</v>
      </c>
      <c r="BQ248" s="20">
        <v>3.6773647269625568E-3</v>
      </c>
      <c r="BR248" s="18">
        <v>0.70677939392831979</v>
      </c>
      <c r="BS248" s="18"/>
      <c r="BT248" s="19"/>
      <c r="BU248" s="19"/>
      <c r="BV248" s="17"/>
      <c r="BW248" s="17"/>
      <c r="BX248" s="20">
        <v>17.326396443537327</v>
      </c>
      <c r="BY248" s="19">
        <v>9.2273772675885185E-4</v>
      </c>
      <c r="BZ248" s="16">
        <v>53.229749046334845</v>
      </c>
      <c r="CA248" s="20">
        <v>15.524800452916734</v>
      </c>
      <c r="CB248" s="19">
        <v>9.5299796067077581E-4</v>
      </c>
      <c r="CC248" s="16">
        <v>61.335507054807138</v>
      </c>
      <c r="CD248" s="20">
        <v>38.157893986893015</v>
      </c>
      <c r="CE248" s="19">
        <v>2.7161799544958582E-3</v>
      </c>
      <c r="CF248" s="16">
        <v>71.11231238595002</v>
      </c>
      <c r="CG248" s="20">
        <v>0.896010820296815</v>
      </c>
      <c r="CH248" s="19">
        <v>1.3299932403469171E-5</v>
      </c>
      <c r="CI248" s="16">
        <v>14.838612068378648</v>
      </c>
      <c r="CJ248" s="20">
        <v>2.2022154703744992</v>
      </c>
      <c r="CK248" s="19">
        <v>5.5315373295674172E-5</v>
      </c>
      <c r="CL248" s="16">
        <v>25.104753854261173</v>
      </c>
      <c r="CM248" s="1" t="s">
        <v>347</v>
      </c>
    </row>
    <row r="249" spans="1:91" x14ac:dyDescent="0.25">
      <c r="A249" s="6" t="s">
        <v>257</v>
      </c>
      <c r="B249" s="1">
        <v>441</v>
      </c>
      <c r="C249" s="1" t="s">
        <v>258</v>
      </c>
      <c r="D249" s="1" t="s">
        <v>256</v>
      </c>
      <c r="E249" s="1" t="s">
        <v>406</v>
      </c>
      <c r="F249" s="1" t="s">
        <v>407</v>
      </c>
      <c r="G249" s="2">
        <v>47.184349450305206</v>
      </c>
      <c r="H249" s="2">
        <v>1.2036764449106827</v>
      </c>
      <c r="I249" s="2">
        <v>15.466102643455859</v>
      </c>
      <c r="J249" s="2">
        <v>11.904988129187156</v>
      </c>
      <c r="K249" s="2">
        <v>0.1839296962140449</v>
      </c>
      <c r="L249" s="2">
        <v>10.767722173930217</v>
      </c>
      <c r="M249" s="2">
        <v>10.699600432707866</v>
      </c>
      <c r="N249" s="2">
        <v>2.1927599532907918</v>
      </c>
      <c r="O249" s="2">
        <v>0.21175743247794301</v>
      </c>
      <c r="P249" s="2">
        <v>0.18511364352023152</v>
      </c>
      <c r="Q249" s="2">
        <v>99.961230000000015</v>
      </c>
      <c r="R249" s="3">
        <v>-0.55000000000000004</v>
      </c>
      <c r="S249" s="4">
        <v>130.69999999999999</v>
      </c>
      <c r="T249" s="2">
        <f t="shared" si="105"/>
        <v>2.404517385768735</v>
      </c>
      <c r="U249" s="2">
        <v>0.10807953601970446</v>
      </c>
      <c r="V249" s="107">
        <v>4.143680526965829</v>
      </c>
      <c r="W249" s="48">
        <v>21.983370513080509</v>
      </c>
      <c r="X249" s="16">
        <v>240.75491980751778</v>
      </c>
      <c r="Y249" s="16">
        <v>538.37896139972429</v>
      </c>
      <c r="Z249" s="16">
        <v>51.434668963964405</v>
      </c>
      <c r="AA249" s="16">
        <v>190.26785032940759</v>
      </c>
      <c r="AB249" s="16">
        <v>56.440795089630505</v>
      </c>
      <c r="AC249" s="16">
        <v>67.750415685716177</v>
      </c>
      <c r="AD249" s="17">
        <v>13.559047218520565</v>
      </c>
      <c r="AE249" s="17">
        <v>3.0933376606253615</v>
      </c>
      <c r="AF249" s="16">
        <v>152.16574798753436</v>
      </c>
      <c r="AG249" s="17">
        <v>10.499619579000761</v>
      </c>
      <c r="AH249" s="16">
        <v>76.69368172274234</v>
      </c>
      <c r="AI249" s="12">
        <v>16.731225536920238</v>
      </c>
      <c r="AJ249" s="2">
        <v>0.13962665047806952</v>
      </c>
      <c r="AK249" s="16">
        <v>119.7939138600543</v>
      </c>
      <c r="AL249" s="17">
        <v>6.2888241994684222</v>
      </c>
      <c r="AM249" s="17">
        <v>14.052830112046951</v>
      </c>
      <c r="AN249" s="107">
        <v>1.9657690297503971</v>
      </c>
      <c r="AO249" s="17">
        <v>8.9389888186679638</v>
      </c>
      <c r="AP249" s="17">
        <v>2.3040511966086328</v>
      </c>
      <c r="AQ249" s="2">
        <v>0.8746828917212407</v>
      </c>
      <c r="AR249" s="17">
        <v>2.5676253282041888</v>
      </c>
      <c r="AS249" s="2">
        <v>0.43895311578785462</v>
      </c>
      <c r="AT249" s="17">
        <v>2.5870314421485721</v>
      </c>
      <c r="AU249" s="2">
        <v>0.55959878585245382</v>
      </c>
      <c r="AV249" s="2">
        <v>1.5760040671072701</v>
      </c>
      <c r="AW249" s="2"/>
      <c r="AX249" s="2">
        <v>1.2742050302418839</v>
      </c>
      <c r="AY249" s="2">
        <v>0.1879276886936983</v>
      </c>
      <c r="AZ249" s="2">
        <v>1.9119895561888214</v>
      </c>
      <c r="BA249" s="17">
        <v>17.850000000000001</v>
      </c>
      <c r="BB249" s="2">
        <v>1.2621211351982538</v>
      </c>
      <c r="BC249" s="2">
        <v>0.51242093684114032</v>
      </c>
      <c r="BD249" s="2">
        <v>0.12944258151315322</v>
      </c>
      <c r="BE249" s="20">
        <v>2.0328738244554039E-2</v>
      </c>
      <c r="BF249" s="17">
        <v>4.93548844197751</v>
      </c>
      <c r="BG249" s="13">
        <f t="shared" si="106"/>
        <v>40.111977324612717</v>
      </c>
      <c r="BH249" s="13">
        <f t="shared" si="107"/>
        <v>19.048698144588009</v>
      </c>
      <c r="BI249" s="12">
        <f t="shared" si="108"/>
        <v>1.5619789162440385</v>
      </c>
      <c r="BJ249" s="2">
        <v>1.0961948188804993</v>
      </c>
      <c r="BK249" s="20">
        <v>6.5717811874583063E-3</v>
      </c>
      <c r="BL249" s="20">
        <v>0.11186947654656695</v>
      </c>
      <c r="BM249" s="21">
        <v>0.70603827621213977</v>
      </c>
      <c r="BN249" s="19">
        <v>3.1316185446020716E-6</v>
      </c>
      <c r="BO249" s="17">
        <v>4.435456052466499</v>
      </c>
      <c r="BP249" s="102">
        <v>5.8153580158006951E-2</v>
      </c>
      <c r="BQ249" s="22">
        <v>1.7446074047402084E-3</v>
      </c>
      <c r="BR249" s="21">
        <v>0.70603656104004575</v>
      </c>
      <c r="BS249" s="18">
        <v>0.51243763211764726</v>
      </c>
      <c r="BT249" s="19">
        <v>1.9098571042518389E-6</v>
      </c>
      <c r="BU249" s="19">
        <v>3.8197142085036779E-6</v>
      </c>
      <c r="BV249" s="17">
        <v>7.4540079984343039</v>
      </c>
      <c r="BW249" s="17">
        <f>((BS249/0.51263)-1)*10^4</f>
        <v>-3.752567784811589</v>
      </c>
      <c r="BX249" s="20">
        <v>17.309016138139544</v>
      </c>
      <c r="BY249" s="19">
        <v>2.4120193269488621E-3</v>
      </c>
      <c r="BZ249" s="16">
        <v>139.2812927437032</v>
      </c>
      <c r="CA249" s="20">
        <v>15.510796027336756</v>
      </c>
      <c r="CB249" s="19">
        <v>2.3491066179361121E-3</v>
      </c>
      <c r="CC249" s="16">
        <v>151.32638482339019</v>
      </c>
      <c r="CD249" s="20">
        <v>38.233025626693461</v>
      </c>
      <c r="CE249" s="19">
        <v>6.3050993314853138E-3</v>
      </c>
      <c r="CF249" s="16">
        <v>164.74943098019409</v>
      </c>
      <c r="CG249" s="20">
        <v>0.8961014469237818</v>
      </c>
      <c r="CH249" s="19">
        <v>2.1544665738025839E-5</v>
      </c>
      <c r="CI249" s="16">
        <v>24.034754117426822</v>
      </c>
      <c r="CJ249" s="20">
        <v>2.2087671984670343</v>
      </c>
      <c r="CK249" s="19">
        <v>7.9971121678618513E-5</v>
      </c>
      <c r="CL249" s="16">
        <v>36.187049339411551</v>
      </c>
      <c r="CM249" s="1" t="s">
        <v>347</v>
      </c>
    </row>
    <row r="250" spans="1:91" x14ac:dyDescent="0.25">
      <c r="A250" s="6" t="s">
        <v>259</v>
      </c>
      <c r="B250" s="1">
        <v>442</v>
      </c>
      <c r="C250" s="1" t="s">
        <v>260</v>
      </c>
      <c r="D250" s="1" t="s">
        <v>261</v>
      </c>
      <c r="E250" s="1" t="s">
        <v>406</v>
      </c>
      <c r="F250" s="1" t="s">
        <v>407</v>
      </c>
      <c r="G250" s="2">
        <v>49.388583972982651</v>
      </c>
      <c r="H250" s="2">
        <v>1.9138820975336435</v>
      </c>
      <c r="I250" s="2">
        <v>17.067785022268318</v>
      </c>
      <c r="J250" s="2">
        <v>11.505159512133643</v>
      </c>
      <c r="K250" s="2">
        <v>0.16502840045012576</v>
      </c>
      <c r="L250" s="2">
        <v>6.6762863441909461</v>
      </c>
      <c r="M250" s="2">
        <v>8.4759517934863311</v>
      </c>
      <c r="N250" s="2">
        <v>3.30251877175075</v>
      </c>
      <c r="O250" s="2">
        <v>1.1464050506575298</v>
      </c>
      <c r="P250" s="2">
        <v>0.35839903454606775</v>
      </c>
      <c r="Q250" s="2">
        <v>99.700419999999994</v>
      </c>
      <c r="R250" s="3">
        <v>1.79</v>
      </c>
      <c r="S250" s="4">
        <v>442.6</v>
      </c>
      <c r="T250" s="2">
        <f t="shared" si="105"/>
        <v>4.4489238224082799</v>
      </c>
      <c r="U250" s="2">
        <v>0.38849791819973539</v>
      </c>
      <c r="V250" s="48">
        <v>11.037802398439769</v>
      </c>
      <c r="W250" s="48">
        <v>20.133202981791516</v>
      </c>
      <c r="X250" s="16">
        <v>223.42031749524739</v>
      </c>
      <c r="Y250" s="16">
        <v>48.228223684075999</v>
      </c>
      <c r="Z250" s="16">
        <v>41.034038103175781</v>
      </c>
      <c r="AA250" s="16">
        <v>43.53560656408159</v>
      </c>
      <c r="AB250" s="16">
        <v>26.759424503914374</v>
      </c>
      <c r="AC250" s="16">
        <v>92.222978483348953</v>
      </c>
      <c r="AD250" s="17">
        <v>18.492622288444199</v>
      </c>
      <c r="AE250" s="16">
        <v>22.426505051822449</v>
      </c>
      <c r="AF250" s="16">
        <v>546.3678169361782</v>
      </c>
      <c r="AG250" s="17">
        <v>19.295883816750298</v>
      </c>
      <c r="AH250" s="16">
        <v>171.8293657915776</v>
      </c>
      <c r="AI250" s="13">
        <v>33.447645921854232</v>
      </c>
      <c r="AJ250" s="2">
        <v>0.31258891914962805</v>
      </c>
      <c r="AK250" s="16">
        <v>422.89850639751239</v>
      </c>
      <c r="AL250" s="16">
        <v>26.108970383399249</v>
      </c>
      <c r="AM250" s="16">
        <v>53.764866413887489</v>
      </c>
      <c r="AN250" s="107">
        <v>6.316918453027859</v>
      </c>
      <c r="AO250" s="16">
        <v>24.325677171506708</v>
      </c>
      <c r="AP250" s="17">
        <v>4.7023356949189372</v>
      </c>
      <c r="AQ250" s="2">
        <v>1.5696718872790918</v>
      </c>
      <c r="AR250" s="17">
        <v>4.4123783885511356</v>
      </c>
      <c r="AS250" s="2">
        <v>0.65104623222333369</v>
      </c>
      <c r="AT250" s="17">
        <v>3.4458341726640662</v>
      </c>
      <c r="AU250" s="2">
        <v>0.68769315370926143</v>
      </c>
      <c r="AV250" s="2">
        <v>1.9002084099546404</v>
      </c>
      <c r="AW250" s="2"/>
      <c r="AX250" s="2">
        <v>1.5485454586639265</v>
      </c>
      <c r="AY250" s="2">
        <v>0.23598547781674975</v>
      </c>
      <c r="AZ250" s="17">
        <v>3.887308875681657</v>
      </c>
      <c r="BA250" s="17">
        <v>5.3520000000000003</v>
      </c>
      <c r="BB250" s="17">
        <v>2.9153745715684671</v>
      </c>
      <c r="BC250" s="17">
        <v>2.2335686325892197</v>
      </c>
      <c r="BD250" s="2">
        <v>0.61365471394202198</v>
      </c>
      <c r="BE250" s="20">
        <v>4.104653377569293E-2</v>
      </c>
      <c r="BF250" s="17">
        <v>16.860318976961693</v>
      </c>
      <c r="BG250" s="13">
        <f t="shared" si="106"/>
        <v>44.202653117305104</v>
      </c>
      <c r="BH250" s="13">
        <f t="shared" si="107"/>
        <v>16.197440963294444</v>
      </c>
      <c r="BI250" s="12">
        <f t="shared" si="108"/>
        <v>2.4611538571961673</v>
      </c>
      <c r="BJ250" s="2">
        <v>1.0504241355191335</v>
      </c>
      <c r="BK250" s="20">
        <v>1.830268857356236E-3</v>
      </c>
      <c r="BL250" s="20">
        <v>4.1108824759514842E-2</v>
      </c>
      <c r="BM250" s="21">
        <v>0.7037272488150913</v>
      </c>
      <c r="BN250" s="19">
        <v>5.0270458610662589E-6</v>
      </c>
      <c r="BO250" s="17">
        <v>7.1434194180877446</v>
      </c>
      <c r="BP250" s="102">
        <v>0.11727773923183762</v>
      </c>
      <c r="BQ250" s="22">
        <v>3.5183321769551284E-3</v>
      </c>
      <c r="BR250" s="21">
        <v>0.70372378984480888</v>
      </c>
      <c r="BS250" s="18">
        <v>0.51250526694117648</v>
      </c>
      <c r="BT250" s="19">
        <v>2.4043386598271685E-6</v>
      </c>
      <c r="BU250" s="19">
        <v>4.808677319654337E-6</v>
      </c>
      <c r="BV250" s="17">
        <v>9.3826885884594429</v>
      </c>
      <c r="BW250" s="17">
        <f>((BS250/0.51263)-1)*10^4</f>
        <v>-2.4331985803316414</v>
      </c>
      <c r="BX250" s="20">
        <v>16.66492898243396</v>
      </c>
      <c r="BY250" s="19">
        <v>3.351747449219305E-3</v>
      </c>
      <c r="BZ250" s="16">
        <v>201.02598963537781</v>
      </c>
      <c r="CA250" s="20">
        <v>15.297088402946718</v>
      </c>
      <c r="CB250" s="19">
        <v>4.5521284995455229E-3</v>
      </c>
      <c r="CC250" s="16">
        <v>297.33891464669244</v>
      </c>
      <c r="CD250" s="20">
        <v>36.465904802695405</v>
      </c>
      <c r="CE250" s="19">
        <v>1.4379973451961143E-2</v>
      </c>
      <c r="CF250" s="16">
        <v>393.95058404785061</v>
      </c>
      <c r="CG250" s="20">
        <v>0.91791143886639015</v>
      </c>
      <c r="CH250" s="19">
        <v>8.9967672267036175E-5</v>
      </c>
      <c r="CI250" s="16">
        <v>97.981211211710161</v>
      </c>
      <c r="CJ250" s="20">
        <v>2.1881000793380956</v>
      </c>
      <c r="CK250" s="19">
        <v>4.270336217328501E-4</v>
      </c>
      <c r="CL250" s="16">
        <v>195.05847167383999</v>
      </c>
      <c r="CM250" s="1" t="s">
        <v>347</v>
      </c>
    </row>
    <row r="251" spans="1:91" x14ac:dyDescent="0.25">
      <c r="A251" s="6" t="s">
        <v>262</v>
      </c>
      <c r="B251" s="1">
        <v>443</v>
      </c>
      <c r="C251" s="1" t="s">
        <v>263</v>
      </c>
      <c r="D251" s="5" t="s">
        <v>409</v>
      </c>
      <c r="E251" s="1" t="s">
        <v>406</v>
      </c>
      <c r="F251" s="1" t="s">
        <v>407</v>
      </c>
      <c r="G251" s="2">
        <v>54.28440610425799</v>
      </c>
      <c r="H251" s="2">
        <v>1.937971036369337</v>
      </c>
      <c r="I251" s="2">
        <v>15.226069355181245</v>
      </c>
      <c r="J251" s="2">
        <v>11.37518833425602</v>
      </c>
      <c r="K251" s="2">
        <v>0.16549126285620921</v>
      </c>
      <c r="L251" s="2">
        <v>4.2410586141569553</v>
      </c>
      <c r="M251" s="2">
        <v>7.6789993404035544</v>
      </c>
      <c r="N251" s="2">
        <v>3.057649050530387</v>
      </c>
      <c r="O251" s="2">
        <v>1.6196946746920915</v>
      </c>
      <c r="P251" s="2">
        <v>0.41347222729621269</v>
      </c>
      <c r="Q251" s="2">
        <v>99.756679999999989</v>
      </c>
      <c r="R251" s="3">
        <v>0.12</v>
      </c>
      <c r="S251" s="4">
        <v>625.5</v>
      </c>
      <c r="T251" s="2">
        <f t="shared" si="105"/>
        <v>4.6773437252224781</v>
      </c>
      <c r="U251" s="2">
        <v>0.5928453498024181</v>
      </c>
      <c r="V251" s="48">
        <v>15.057721264848587</v>
      </c>
      <c r="W251" s="48">
        <v>20.148917890602625</v>
      </c>
      <c r="X251" s="16">
        <v>212.98785836153897</v>
      </c>
      <c r="Y251" s="16">
        <v>20.249632455301327</v>
      </c>
      <c r="Z251" s="16">
        <v>34.606071012012954</v>
      </c>
      <c r="AA251" s="16">
        <v>26.498163417328094</v>
      </c>
      <c r="AB251" s="16">
        <v>23.110157391147368</v>
      </c>
      <c r="AC251" s="16">
        <v>102.90844742785369</v>
      </c>
      <c r="AD251" s="16">
        <v>20.84200046406416</v>
      </c>
      <c r="AE251" s="16">
        <v>35.828864962031645</v>
      </c>
      <c r="AF251" s="16">
        <v>365.56586849060045</v>
      </c>
      <c r="AG251" s="16">
        <v>25.817961836992072</v>
      </c>
      <c r="AH251" s="16">
        <v>236.11358878301542</v>
      </c>
      <c r="AI251" s="12">
        <v>19.206880859943507</v>
      </c>
      <c r="AJ251" s="2">
        <v>0.55923570779704623</v>
      </c>
      <c r="AK251" s="16">
        <v>641.46210356566928</v>
      </c>
      <c r="AL251" s="16">
        <v>29.545234120968029</v>
      </c>
      <c r="AM251" s="16">
        <v>60.986789609916038</v>
      </c>
      <c r="AN251" s="107">
        <v>7.3825908920050276</v>
      </c>
      <c r="AO251" s="16">
        <v>29.536089217385616</v>
      </c>
      <c r="AP251" s="17">
        <v>6.0567903956903848</v>
      </c>
      <c r="AQ251" s="2">
        <v>1.9517536398194859</v>
      </c>
      <c r="AR251" s="17">
        <v>5.7484261730202251</v>
      </c>
      <c r="AS251" s="2">
        <v>0.87162172675078964</v>
      </c>
      <c r="AT251" s="17">
        <v>4.6776233909803882</v>
      </c>
      <c r="AU251" s="2">
        <v>0.93372318297488976</v>
      </c>
      <c r="AV251" s="17">
        <v>2.5888439508099119</v>
      </c>
      <c r="AW251" s="2"/>
      <c r="AX251" s="17">
        <v>2.1310883247617145</v>
      </c>
      <c r="AY251" s="2">
        <v>0.32069370352824866</v>
      </c>
      <c r="AZ251" s="17">
        <v>5.4211744818085492</v>
      </c>
      <c r="BA251" s="17">
        <v>3.6909999999999998</v>
      </c>
      <c r="BB251" s="17">
        <v>8.1011283165435177</v>
      </c>
      <c r="BC251" s="17">
        <v>3.2509819817410039</v>
      </c>
      <c r="BD251" s="2">
        <v>0.90988502052984088</v>
      </c>
      <c r="BE251" s="20">
        <v>9.8009327593866685E-2</v>
      </c>
      <c r="BF251" s="17">
        <v>13.863918157531833</v>
      </c>
      <c r="BG251" s="13">
        <f t="shared" si="106"/>
        <v>43.553954881054842</v>
      </c>
      <c r="BH251" s="13">
        <f t="shared" si="107"/>
        <v>21.711187020529596</v>
      </c>
      <c r="BI251" s="12">
        <f t="shared" si="108"/>
        <v>2.7167521652265538</v>
      </c>
      <c r="BJ251" s="2">
        <v>1.0082732555976404</v>
      </c>
      <c r="BK251" s="20">
        <v>2.7354851374088618E-3</v>
      </c>
      <c r="BL251" s="20">
        <v>3.3856885813148788E-2</v>
      </c>
      <c r="BM251" s="21">
        <v>0.70756474123302215</v>
      </c>
      <c r="BN251" s="23">
        <v>3.8724858628366436E-6</v>
      </c>
      <c r="BO251" s="12">
        <v>5.4730106720490976</v>
      </c>
      <c r="BP251" s="102">
        <v>0.2798618174255344</v>
      </c>
      <c r="BQ251" s="22">
        <v>8.3958545227660313E-3</v>
      </c>
      <c r="BR251" s="21">
        <v>0.70755648703477447</v>
      </c>
      <c r="BS251" s="18">
        <v>0.51206613274900381</v>
      </c>
      <c r="BT251" s="19">
        <v>1.8525344302305103E-6</v>
      </c>
      <c r="BU251" s="19">
        <v>3.7050688604610206E-6</v>
      </c>
      <c r="BV251" s="17">
        <v>7.2355280373074597</v>
      </c>
      <c r="BW251" s="17">
        <f>((BS251/0.51263)-1)*10^4</f>
        <v>-10.999497707824268</v>
      </c>
      <c r="BX251" s="20">
        <v>15.859448149622132</v>
      </c>
      <c r="BY251" s="19">
        <v>1.6821221585595848E-3</v>
      </c>
      <c r="BZ251" s="16">
        <v>106.01171220999302</v>
      </c>
      <c r="CA251" s="20">
        <v>15.272240143354306</v>
      </c>
      <c r="CB251" s="19">
        <v>2.2613449810190049E-3</v>
      </c>
      <c r="CC251" s="16">
        <v>147.94833855557505</v>
      </c>
      <c r="CD251" s="20">
        <v>36.781838961156993</v>
      </c>
      <c r="CE251" s="19">
        <v>7.0497692510666033E-3</v>
      </c>
      <c r="CF251" s="16">
        <v>191.4750192306912</v>
      </c>
      <c r="CG251" s="20">
        <v>0.96296421244913422</v>
      </c>
      <c r="CH251" s="19">
        <v>4.4408349250481893E-5</v>
      </c>
      <c r="CI251" s="16">
        <v>46.101131433756336</v>
      </c>
      <c r="CJ251" s="20">
        <v>2.3191509959178762</v>
      </c>
      <c r="CK251" s="19">
        <v>2.1144951737176061E-4</v>
      </c>
      <c r="CL251" s="16">
        <v>91.127110923025739</v>
      </c>
      <c r="CM251" s="1" t="s">
        <v>347</v>
      </c>
    </row>
    <row r="252" spans="1:91" x14ac:dyDescent="0.25">
      <c r="A252" s="6" t="s">
        <v>264</v>
      </c>
      <c r="B252" s="1">
        <v>445</v>
      </c>
      <c r="C252" s="1" t="s">
        <v>265</v>
      </c>
      <c r="D252" s="5" t="s">
        <v>266</v>
      </c>
      <c r="E252" s="1" t="s">
        <v>406</v>
      </c>
      <c r="F252" s="1" t="s">
        <v>407</v>
      </c>
      <c r="G252" s="2">
        <v>48.858384768376091</v>
      </c>
      <c r="H252" s="2">
        <v>1.7930703961919545</v>
      </c>
      <c r="I252" s="2">
        <v>16.256799458306045</v>
      </c>
      <c r="J252" s="2">
        <v>12.605448856700198</v>
      </c>
      <c r="K252" s="2">
        <v>0.17281297194752154</v>
      </c>
      <c r="L252" s="2">
        <v>6.9056709508242076</v>
      </c>
      <c r="M252" s="2">
        <v>9.642758496538109</v>
      </c>
      <c r="N252" s="2">
        <v>3.0007975293237306</v>
      </c>
      <c r="O252" s="2">
        <v>0.51613633774255452</v>
      </c>
      <c r="P252" s="2">
        <v>0.248120234049588</v>
      </c>
      <c r="Q252" s="2">
        <v>99.73232999999999</v>
      </c>
      <c r="R252" s="3">
        <v>-0.59</v>
      </c>
      <c r="S252" s="4">
        <v>208</v>
      </c>
      <c r="T252" s="2">
        <f t="shared" si="105"/>
        <v>3.5169338670662853</v>
      </c>
      <c r="U252" s="2">
        <v>0.19249685677062547</v>
      </c>
      <c r="V252" s="107">
        <v>6.1992309021776704</v>
      </c>
      <c r="W252" s="48">
        <v>14.936092260293933</v>
      </c>
      <c r="X252" s="16">
        <v>237.32486082189897</v>
      </c>
      <c r="Y252" s="16">
        <v>56.792764553604265</v>
      </c>
      <c r="Z252" s="16">
        <v>48.002583134617808</v>
      </c>
      <c r="AA252" s="16">
        <v>81.840333272198507</v>
      </c>
      <c r="AB252" s="16">
        <v>27.168913494346693</v>
      </c>
      <c r="AC252" s="16">
        <v>95.157966205405828</v>
      </c>
      <c r="AD252" s="17">
        <v>18.827709811941347</v>
      </c>
      <c r="AE252" s="17">
        <v>7.6067839327031201</v>
      </c>
      <c r="AF252" s="16">
        <v>374.71161951135844</v>
      </c>
      <c r="AG252" s="17">
        <v>7.3084862265159209</v>
      </c>
      <c r="AH252" s="16">
        <v>123.32432936502116</v>
      </c>
      <c r="AI252" s="12">
        <v>11.364636185001613</v>
      </c>
      <c r="AJ252" s="2">
        <v>0.10846865941464327</v>
      </c>
      <c r="AK252" s="16">
        <v>216.56813979530716</v>
      </c>
      <c r="AL252" s="17">
        <v>10.526370426504862</v>
      </c>
      <c r="AM252" s="16">
        <v>22.301669966563136</v>
      </c>
      <c r="AN252" s="107">
        <v>2.9395099564551828</v>
      </c>
      <c r="AO252" s="17">
        <v>12.29347789880417</v>
      </c>
      <c r="AP252" s="17">
        <v>2.5020736435946809</v>
      </c>
      <c r="AQ252" s="2">
        <v>0.81097770731794561</v>
      </c>
      <c r="AR252" s="17">
        <v>2.2305597173085556</v>
      </c>
      <c r="AS252" s="2">
        <v>0.34641505025779351</v>
      </c>
      <c r="AT252" s="17">
        <v>1.8881895207570301</v>
      </c>
      <c r="AU252" s="2">
        <v>0.37573582896911822</v>
      </c>
      <c r="AV252" s="2">
        <v>1.0084350210352262</v>
      </c>
      <c r="AW252" s="2"/>
      <c r="AX252" s="2">
        <v>0.73631319052487021</v>
      </c>
      <c r="AY252" s="2">
        <v>0.10860230819177681</v>
      </c>
      <c r="AZ252" s="17">
        <v>3.0815480542628606</v>
      </c>
      <c r="BA252" s="2">
        <v>0.73850000000000005</v>
      </c>
      <c r="BB252" s="17">
        <v>2.4141927803940813</v>
      </c>
      <c r="BC252" s="2">
        <v>0.40423257757590647</v>
      </c>
      <c r="BD252" s="2">
        <v>0.31134023656805809</v>
      </c>
      <c r="BE252" s="20">
        <v>2.0300368434324839E-2</v>
      </c>
      <c r="BF252" s="17">
        <v>14.296050324728382</v>
      </c>
      <c r="BG252" s="13">
        <f t="shared" si="106"/>
        <v>40.020251897230807</v>
      </c>
      <c r="BH252" s="13">
        <f t="shared" si="107"/>
        <v>20.573866491530612</v>
      </c>
      <c r="BI252" s="12">
        <f t="shared" si="108"/>
        <v>1.756086093558219</v>
      </c>
      <c r="BJ252" s="2">
        <v>1.0464077458421215</v>
      </c>
      <c r="BK252" s="20">
        <v>2.6687189506000562E-3</v>
      </c>
      <c r="BL252" s="20">
        <v>8.1343945808636756E-2</v>
      </c>
      <c r="BM252" s="18">
        <v>0.7057313282252935</v>
      </c>
      <c r="BN252" s="19">
        <v>2.490977097887559E-6</v>
      </c>
      <c r="BO252" s="17">
        <v>3.5295786364600112</v>
      </c>
      <c r="BP252" s="100">
        <v>5.8728914888842625E-2</v>
      </c>
      <c r="BQ252" s="20">
        <v>1.7618674466652788E-3</v>
      </c>
      <c r="BR252" s="18">
        <v>0.70572963267876732</v>
      </c>
      <c r="BS252" s="18"/>
      <c r="BT252" s="19"/>
      <c r="BU252" s="19"/>
      <c r="BV252" s="17"/>
      <c r="BW252" s="17"/>
      <c r="BX252" s="20">
        <v>17.636340176434899</v>
      </c>
      <c r="BY252" s="19">
        <v>1.0690456562201043E-3</v>
      </c>
      <c r="BZ252" s="16">
        <v>60.585985231281136</v>
      </c>
      <c r="CA252" s="20">
        <v>15.533996365180791</v>
      </c>
      <c r="CB252" s="19">
        <v>1.1466520259353847E-3</v>
      </c>
      <c r="CC252" s="16">
        <v>73.755508036463652</v>
      </c>
      <c r="CD252" s="20">
        <v>37.689714056107576</v>
      </c>
      <c r="CE252" s="19">
        <v>3.353097301920265E-3</v>
      </c>
      <c r="CF252" s="16">
        <v>88.877938339541672</v>
      </c>
      <c r="CG252" s="20">
        <v>0.88078560233373593</v>
      </c>
      <c r="CH252" s="19">
        <v>1.6901420373116396E-5</v>
      </c>
      <c r="CI252" s="16">
        <v>19.182716058638405</v>
      </c>
      <c r="CJ252" s="20">
        <v>2.1369680781290974</v>
      </c>
      <c r="CK252" s="19">
        <v>7.7335366876174681E-5</v>
      </c>
      <c r="CL252" s="16">
        <v>36.170127911658959</v>
      </c>
      <c r="CM252" s="1" t="s">
        <v>347</v>
      </c>
    </row>
    <row r="253" spans="1:91" x14ac:dyDescent="0.25">
      <c r="A253" s="6" t="s">
        <v>267</v>
      </c>
      <c r="B253" s="1">
        <v>446</v>
      </c>
      <c r="C253" s="1" t="s">
        <v>263</v>
      </c>
      <c r="D253" s="5" t="s">
        <v>410</v>
      </c>
      <c r="E253" s="1" t="s">
        <v>406</v>
      </c>
      <c r="F253" s="1" t="s">
        <v>407</v>
      </c>
      <c r="G253" s="2">
        <v>49.092554690679179</v>
      </c>
      <c r="H253" s="2">
        <v>1.919280506604176</v>
      </c>
      <c r="I253" s="2">
        <v>15.935189064470151</v>
      </c>
      <c r="J253" s="2">
        <v>12.716843305916996</v>
      </c>
      <c r="K253" s="2">
        <v>0.18175767914667906</v>
      </c>
      <c r="L253" s="2">
        <v>6.9026623180067794</v>
      </c>
      <c r="M253" s="2">
        <v>9.971694955006603</v>
      </c>
      <c r="N253" s="2">
        <v>2.6515131772813927</v>
      </c>
      <c r="O253" s="2">
        <v>0.4030963153326344</v>
      </c>
      <c r="P253" s="2">
        <v>0.22540798755540231</v>
      </c>
      <c r="Q253" s="2">
        <v>99.690200000000004</v>
      </c>
      <c r="R253" s="3">
        <v>-0.08</v>
      </c>
      <c r="S253" s="4">
        <v>209.4</v>
      </c>
      <c r="T253" s="2">
        <f t="shared" si="105"/>
        <v>3.054609492614027</v>
      </c>
      <c r="U253" s="2">
        <v>0.17014176690310379</v>
      </c>
      <c r="V253" s="107">
        <v>6.9522502505119155</v>
      </c>
      <c r="W253" s="48">
        <v>17.20821310584201</v>
      </c>
      <c r="X253" s="16">
        <v>257.6174731486953</v>
      </c>
      <c r="Y253" s="16">
        <v>65.275800786678687</v>
      </c>
      <c r="Z253" s="16">
        <v>46.003004442224892</v>
      </c>
      <c r="AA253" s="16">
        <v>83.105119022540563</v>
      </c>
      <c r="AB253" s="16">
        <v>46.710418513585623</v>
      </c>
      <c r="AC253" s="16">
        <v>98.368148138787433</v>
      </c>
      <c r="AD253" s="17">
        <v>18.973825315429398</v>
      </c>
      <c r="AE253" s="17">
        <v>5.1831339040894884</v>
      </c>
      <c r="AF253" s="16">
        <v>320.27025890702384</v>
      </c>
      <c r="AG253" s="17">
        <v>11.505152032366142</v>
      </c>
      <c r="AH253" s="16">
        <v>146.13105648434174</v>
      </c>
      <c r="AI253" s="12">
        <v>12.217316571736712</v>
      </c>
      <c r="AJ253" s="2">
        <v>0.13661316245381869</v>
      </c>
      <c r="AK253" s="16">
        <v>168.44528143963171</v>
      </c>
      <c r="AL253" s="17">
        <v>9.0352779283599514</v>
      </c>
      <c r="AM253" s="16">
        <v>20.045411129916047</v>
      </c>
      <c r="AN253" s="107">
        <v>2.5738716901373011</v>
      </c>
      <c r="AO253" s="17">
        <v>10.897028311358007</v>
      </c>
      <c r="AP253" s="17">
        <v>2.4539005889361412</v>
      </c>
      <c r="AQ253" s="2">
        <v>0.79777785296779702</v>
      </c>
      <c r="AR253" s="17">
        <v>2.4794137995039063</v>
      </c>
      <c r="AS253" s="2">
        <v>0.41472586641596509</v>
      </c>
      <c r="AT253" s="17">
        <v>2.3444751021573791</v>
      </c>
      <c r="AU253" s="2">
        <v>0.4789811201174155</v>
      </c>
      <c r="AV253" s="2">
        <v>1.3650513208817097</v>
      </c>
      <c r="AW253" s="2"/>
      <c r="AX253" s="2">
        <v>1.1670074867037672</v>
      </c>
      <c r="AY253" s="2">
        <v>0.16764476977766557</v>
      </c>
      <c r="AZ253" s="17">
        <v>3.6213754709364907</v>
      </c>
      <c r="BA253" s="2">
        <v>0.68600000000000005</v>
      </c>
      <c r="BB253" s="17">
        <v>2.1360975302683758</v>
      </c>
      <c r="BC253" s="2">
        <v>0.4661623346743724</v>
      </c>
      <c r="BD253" s="2">
        <v>0.23007433496452584</v>
      </c>
      <c r="BE253" s="20">
        <v>1.6183625422409826E-2</v>
      </c>
      <c r="BF253" s="17">
        <v>7.7422621802369491</v>
      </c>
      <c r="BG253" s="13">
        <f t="shared" si="106"/>
        <v>40.352362702272387</v>
      </c>
      <c r="BH253" s="13">
        <f t="shared" si="107"/>
        <v>18.643065855330832</v>
      </c>
      <c r="BI253" s="12">
        <f t="shared" si="108"/>
        <v>1.1527000864301626</v>
      </c>
      <c r="BJ253" s="2">
        <v>0.98588892358162106</v>
      </c>
      <c r="BK253" s="20">
        <v>3.1223629799803088E-3</v>
      </c>
      <c r="BL253" s="20">
        <v>9.1768138195777366E-2</v>
      </c>
      <c r="BM253" s="21">
        <v>0.70561137713176059</v>
      </c>
      <c r="BN253" s="19">
        <v>3.8876340021505586E-6</v>
      </c>
      <c r="BO253" s="17">
        <v>5.5095669847564368</v>
      </c>
      <c r="BP253" s="102">
        <v>4.6157212730166833E-2</v>
      </c>
      <c r="BQ253" s="22">
        <v>1.384716381905005E-3</v>
      </c>
      <c r="BR253" s="21">
        <v>0.70561001577854732</v>
      </c>
      <c r="BS253" s="18">
        <v>0.51250942647509579</v>
      </c>
      <c r="BT253" s="19">
        <v>2.014905224694558E-6</v>
      </c>
      <c r="BU253" s="19">
        <v>4.029810449389116E-6</v>
      </c>
      <c r="BV253" s="17">
        <v>7.8629001560129073</v>
      </c>
      <c r="BW253" s="17">
        <f>((BS253/0.51263)-1)*10^4</f>
        <v>-2.3520575250035591</v>
      </c>
      <c r="BX253" s="20">
        <v>16.942709206507381</v>
      </c>
      <c r="BY253" s="19">
        <v>1.2661016733101955E-3</v>
      </c>
      <c r="BZ253" s="16">
        <v>74.691316496577144</v>
      </c>
      <c r="CA253" s="20">
        <v>15.41488141785579</v>
      </c>
      <c r="CB253" s="19">
        <v>1.3169818456669545E-3</v>
      </c>
      <c r="CC253" s="16">
        <v>85.366134319815387</v>
      </c>
      <c r="CD253" s="20">
        <v>37.505425568254203</v>
      </c>
      <c r="CE253" s="19">
        <v>3.678602779880765E-3</v>
      </c>
      <c r="CF253" s="16">
        <v>97.984968037200147</v>
      </c>
      <c r="CG253" s="20">
        <v>0.90981439929756669</v>
      </c>
      <c r="CH253" s="19">
        <v>1.7355213338258821E-5</v>
      </c>
      <c r="CI253" s="16">
        <v>19.069278093577633</v>
      </c>
      <c r="CJ253" s="20">
        <v>2.2135783575648524</v>
      </c>
      <c r="CK253" s="19">
        <v>7.3015568250757096E-5</v>
      </c>
      <c r="CL253" s="16">
        <v>32.967840372251068</v>
      </c>
      <c r="CM253" s="1" t="s">
        <v>347</v>
      </c>
    </row>
    <row r="254" spans="1:91" x14ac:dyDescent="0.25">
      <c r="A254" s="6" t="s">
        <v>268</v>
      </c>
      <c r="B254" s="1">
        <v>449</v>
      </c>
      <c r="C254" s="1" t="s">
        <v>269</v>
      </c>
      <c r="D254" s="5" t="s">
        <v>411</v>
      </c>
      <c r="E254" s="1" t="s">
        <v>406</v>
      </c>
      <c r="F254" s="1" t="s">
        <v>407</v>
      </c>
      <c r="G254" s="2">
        <v>48.82743786793462</v>
      </c>
      <c r="H254" s="2">
        <v>2.2170704983357452</v>
      </c>
      <c r="I254" s="2">
        <v>16.054067145557884</v>
      </c>
      <c r="J254" s="2">
        <v>13.950336819932415</v>
      </c>
      <c r="K254" s="2">
        <v>0.19395650540534931</v>
      </c>
      <c r="L254" s="2">
        <v>4.8843162704530307</v>
      </c>
      <c r="M254" s="2">
        <v>9.9554395546888035</v>
      </c>
      <c r="N254" s="2">
        <v>3.0461890529856195</v>
      </c>
      <c r="O254" s="2">
        <v>0.53072081943084171</v>
      </c>
      <c r="P254" s="2">
        <v>0.34046546527566746</v>
      </c>
      <c r="Q254" s="2">
        <v>99.928150000000031</v>
      </c>
      <c r="R254" s="3">
        <v>1.04</v>
      </c>
      <c r="S254" s="4">
        <v>354.5</v>
      </c>
      <c r="T254" s="2">
        <f t="shared" si="105"/>
        <v>3.5769098724164614</v>
      </c>
      <c r="U254" s="2">
        <v>0.1949867819177391</v>
      </c>
      <c r="V254" s="107">
        <v>8.9634039188120536</v>
      </c>
      <c r="W254" s="48">
        <v>15.300121812912169</v>
      </c>
      <c r="X254" s="16">
        <v>235.99776423170727</v>
      </c>
      <c r="Y254" s="16">
        <v>63.791583827897099</v>
      </c>
      <c r="Z254" s="16">
        <v>46.959320793324395</v>
      </c>
      <c r="AA254" s="16">
        <v>74.537514886859867</v>
      </c>
      <c r="AB254" s="16">
        <v>43.252302989876135</v>
      </c>
      <c r="AC254" s="16">
        <v>120.55729435137741</v>
      </c>
      <c r="AD254" s="16">
        <v>20.789889879699892</v>
      </c>
      <c r="AE254" s="17">
        <v>7.0816666561347414</v>
      </c>
      <c r="AF254" s="16">
        <v>338.69798830720731</v>
      </c>
      <c r="AG254" s="17">
        <v>11.727813033022215</v>
      </c>
      <c r="AH254" s="16">
        <v>185.6124894321656</v>
      </c>
      <c r="AI254" s="12">
        <v>16.50025205776571</v>
      </c>
      <c r="AJ254" s="2">
        <v>0.3484751590887647</v>
      </c>
      <c r="AK254" s="16">
        <v>273.42703270721131</v>
      </c>
      <c r="AL254" s="17">
        <v>11.725477263566741</v>
      </c>
      <c r="AM254" s="16">
        <v>24.144094480733646</v>
      </c>
      <c r="AN254" s="107">
        <v>2.9358196330172786</v>
      </c>
      <c r="AO254" s="17">
        <v>11.767474699929394</v>
      </c>
      <c r="AP254" s="17">
        <v>2.4606094592736083</v>
      </c>
      <c r="AQ254" s="2">
        <v>0.8245095507283805</v>
      </c>
      <c r="AR254" s="17">
        <v>2.4043456321054344</v>
      </c>
      <c r="AS254" s="2">
        <v>0.40174756968514724</v>
      </c>
      <c r="AT254" s="17">
        <v>2.2156004023758333</v>
      </c>
      <c r="AU254" s="2">
        <v>0.44693579853122739</v>
      </c>
      <c r="AV254" s="2">
        <v>1.2586924816638838</v>
      </c>
      <c r="AW254" s="2"/>
      <c r="AX254" s="2">
        <v>1.0683826900204849</v>
      </c>
      <c r="AY254" s="2">
        <v>0.15864297936162572</v>
      </c>
      <c r="AZ254" s="17">
        <v>4.3884345627781727</v>
      </c>
      <c r="BA254" s="2">
        <v>0.98270000000000002</v>
      </c>
      <c r="BB254" s="17">
        <v>3.6073834347097331</v>
      </c>
      <c r="BC254" s="2">
        <v>0.77910008847623557</v>
      </c>
      <c r="BD254" s="2">
        <v>0.33392285935015936</v>
      </c>
      <c r="BE254" s="20">
        <v>2.0908499313882837E-2</v>
      </c>
      <c r="BF254" s="17">
        <v>10.974978697326067</v>
      </c>
      <c r="BG254" s="13">
        <f t="shared" si="106"/>
        <v>42.295831640397182</v>
      </c>
      <c r="BH254" s="13">
        <f t="shared" si="107"/>
        <v>23.319053592539078</v>
      </c>
      <c r="BI254" s="12">
        <f t="shared" si="108"/>
        <v>1.4731068665890537</v>
      </c>
      <c r="BJ254" s="2">
        <v>1.0332963555152825</v>
      </c>
      <c r="BK254" s="20">
        <v>2.9524828446662508E-3</v>
      </c>
      <c r="BL254" s="20">
        <v>8.498E-2</v>
      </c>
      <c r="BM254" s="18">
        <v>0.70633706481357317</v>
      </c>
      <c r="BN254" s="19">
        <v>2.5956043779280037E-6</v>
      </c>
      <c r="BO254" s="17">
        <v>3.6746757709749724</v>
      </c>
      <c r="BP254" s="100">
        <v>6.0491283043661095E-2</v>
      </c>
      <c r="BQ254" s="20">
        <v>1.8147384913098329E-3</v>
      </c>
      <c r="BR254" s="18">
        <v>0.7063353183861949</v>
      </c>
      <c r="BS254" s="18"/>
      <c r="BT254" s="19"/>
      <c r="BU254" s="19"/>
      <c r="BV254" s="17"/>
      <c r="BW254" s="17"/>
      <c r="BX254" s="20">
        <v>16.800629422667448</v>
      </c>
      <c r="BY254" s="19">
        <v>1.8040334407044235E-3</v>
      </c>
      <c r="BZ254" s="16">
        <v>107.32562336270617</v>
      </c>
      <c r="CA254" s="20">
        <v>15.39162974427512</v>
      </c>
      <c r="CB254" s="19">
        <v>2.3794132862458859E-3</v>
      </c>
      <c r="CC254" s="16">
        <v>154.46542725297962</v>
      </c>
      <c r="CD254" s="20">
        <v>37.485805652965212</v>
      </c>
      <c r="CE254" s="19">
        <v>7.6016303019943825E-3</v>
      </c>
      <c r="CF254" s="16">
        <v>202.5865242356823</v>
      </c>
      <c r="CG254" s="20">
        <v>0.91612456678427967</v>
      </c>
      <c r="CH254" s="19">
        <v>4.5757284208499904E-5</v>
      </c>
      <c r="CI254" s="16">
        <v>49.93014330793897</v>
      </c>
      <c r="CJ254" s="20">
        <v>2.2311304070226967</v>
      </c>
      <c r="CK254" s="19">
        <v>2.201613907434926E-4</v>
      </c>
      <c r="CL254" s="16">
        <v>98.624799685685403</v>
      </c>
      <c r="CM254" s="1" t="s">
        <v>347</v>
      </c>
    </row>
    <row r="255" spans="1:91" x14ac:dyDescent="0.25">
      <c r="A255" s="6" t="s">
        <v>270</v>
      </c>
      <c r="B255" s="6">
        <v>451</v>
      </c>
      <c r="C255" s="1" t="s">
        <v>271</v>
      </c>
      <c r="D255" s="5" t="s">
        <v>272</v>
      </c>
      <c r="E255" s="1" t="s">
        <v>406</v>
      </c>
      <c r="F255" s="1" t="s">
        <v>407</v>
      </c>
      <c r="G255" s="2">
        <v>46.393178114927764</v>
      </c>
      <c r="H255" s="2">
        <v>1.959440761247266</v>
      </c>
      <c r="I255" s="2">
        <v>16.41838486595152</v>
      </c>
      <c r="J255" s="2">
        <v>14.027910952543929</v>
      </c>
      <c r="K255" s="2">
        <v>0.19410184132861572</v>
      </c>
      <c r="L255" s="2">
        <v>7.6744713358721643</v>
      </c>
      <c r="M255" s="2">
        <v>10.023579609587626</v>
      </c>
      <c r="N255" s="2">
        <v>2.7375409909689661</v>
      </c>
      <c r="O255" s="2">
        <v>0.26782110725082697</v>
      </c>
      <c r="P255" s="2">
        <v>0.3035704203213036</v>
      </c>
      <c r="Q255" s="2">
        <v>99.63151000000002</v>
      </c>
      <c r="R255" s="3">
        <v>-0.79</v>
      </c>
      <c r="S255" s="4">
        <v>190.6</v>
      </c>
      <c r="T255" s="2">
        <f t="shared" si="105"/>
        <v>3.0053620982197931</v>
      </c>
      <c r="U255" s="2">
        <v>0.10949141551188245</v>
      </c>
      <c r="V255" s="107">
        <v>7.7544193877098939</v>
      </c>
      <c r="W255" s="48">
        <v>20.695329310999533</v>
      </c>
      <c r="X255" s="16">
        <v>277.52453194176212</v>
      </c>
      <c r="Y255" s="16">
        <v>101.16949985219088</v>
      </c>
      <c r="Z255" s="16">
        <v>51.415473570517861</v>
      </c>
      <c r="AA255" s="16">
        <v>103.7186785125286</v>
      </c>
      <c r="AB255" s="16">
        <v>45.190753553959524</v>
      </c>
      <c r="AC255" s="16">
        <v>108.30225051651023</v>
      </c>
      <c r="AD255" s="17">
        <v>19.702179784235305</v>
      </c>
      <c r="AE255" s="17">
        <v>2.079514716402874</v>
      </c>
      <c r="AF255" s="16">
        <v>250.1730823957152</v>
      </c>
      <c r="AG255" s="17">
        <v>13.732049260663912</v>
      </c>
      <c r="AH255" s="16">
        <v>136.89786247570996</v>
      </c>
      <c r="AI255" s="12">
        <v>10.108798445979913</v>
      </c>
      <c r="AJ255" s="2">
        <v>2.9792746113989639E-2</v>
      </c>
      <c r="AK255" s="16">
        <v>174.46830967333369</v>
      </c>
      <c r="AL255" s="17">
        <v>8.8652444986489751</v>
      </c>
      <c r="AM255" s="16">
        <v>19.984063475557303</v>
      </c>
      <c r="AN255" s="107">
        <v>2.4206129961621587</v>
      </c>
      <c r="AO255" s="17">
        <v>10.333274219700039</v>
      </c>
      <c r="AP255" s="17">
        <v>2.4287929381638969</v>
      </c>
      <c r="AQ255" s="2">
        <v>0.88014665193880104</v>
      </c>
      <c r="AR255" s="17">
        <v>2.681227993895837</v>
      </c>
      <c r="AS255" s="2">
        <v>0.46462593125223017</v>
      </c>
      <c r="AT255" s="17">
        <v>2.6180788586152515</v>
      </c>
      <c r="AU255" s="2">
        <v>0.55282852532070359</v>
      </c>
      <c r="AV255" s="2">
        <v>1.5623008623985728</v>
      </c>
      <c r="AW255" s="2"/>
      <c r="AX255" s="2">
        <v>1.3430087263335002</v>
      </c>
      <c r="AY255" s="2">
        <v>0.20100982243248405</v>
      </c>
      <c r="AZ255" s="17">
        <v>3.1575751012356377</v>
      </c>
      <c r="BA255" s="2">
        <v>0.60499999999999998</v>
      </c>
      <c r="BB255" s="17">
        <v>2.5622828573849672</v>
      </c>
      <c r="BC255" s="2">
        <v>0.4795633701883702</v>
      </c>
      <c r="BD255" s="2">
        <v>0.16478272221057091</v>
      </c>
      <c r="BE255" s="20">
        <v>8.3123040116425042E-3</v>
      </c>
      <c r="BF255" s="17">
        <v>6.6010326849116314</v>
      </c>
      <c r="BG255" s="13">
        <f t="shared" si="106"/>
        <v>43.355378126125458</v>
      </c>
      <c r="BH255" s="13">
        <f t="shared" si="107"/>
        <v>19.68003360763732</v>
      </c>
      <c r="BI255" s="12">
        <f t="shared" si="108"/>
        <v>1.2744414450173751</v>
      </c>
      <c r="BJ255" s="2">
        <v>1.0513369397253329</v>
      </c>
      <c r="BK255" s="20">
        <v>3.9972325976230898E-3</v>
      </c>
      <c r="BL255" s="20">
        <v>9.6774747165185429E-2</v>
      </c>
      <c r="BM255" s="21">
        <v>0.70807655324427776</v>
      </c>
      <c r="BN255" s="23">
        <v>3.8135585341624117E-6</v>
      </c>
      <c r="BO255" s="12">
        <v>5.3858324723911606</v>
      </c>
      <c r="BP255" s="102">
        <v>2.3689869816974789E-2</v>
      </c>
      <c r="BQ255" s="22">
        <v>7.1069609450924367E-4</v>
      </c>
      <c r="BR255" s="21">
        <v>0.70807585453916777</v>
      </c>
      <c r="BS255" s="18">
        <v>0.51244206422480609</v>
      </c>
      <c r="BT255" s="19">
        <v>2.1252478603532483E-6</v>
      </c>
      <c r="BU255" s="19">
        <v>4.2504957207064966E-6</v>
      </c>
      <c r="BV255" s="17">
        <v>8.294587851870455</v>
      </c>
      <c r="BW255" s="17">
        <f>((BS255/0.51263)-1)*10^4</f>
        <v>-3.6661095759893403</v>
      </c>
      <c r="BX255" s="20">
        <v>17.030515021088011</v>
      </c>
      <c r="BY255" s="19">
        <v>2.0387849748448091E-3</v>
      </c>
      <c r="BZ255" s="16">
        <v>119.65422305635857</v>
      </c>
      <c r="CA255" s="20">
        <v>15.477935423320895</v>
      </c>
      <c r="CB255" s="19">
        <v>2.6170713028916396E-3</v>
      </c>
      <c r="CC255" s="16">
        <v>168.94624369184467</v>
      </c>
      <c r="CD255" s="20">
        <v>37.810565240480962</v>
      </c>
      <c r="CE255" s="19">
        <v>8.3183169032247893E-3</v>
      </c>
      <c r="CF255" s="16">
        <v>219.78241955667127</v>
      </c>
      <c r="CG255" s="20">
        <v>0.90882595794200383</v>
      </c>
      <c r="CH255" s="19">
        <v>4.8627040973290814E-5</v>
      </c>
      <c r="CI255" s="16">
        <v>53.487736733863279</v>
      </c>
      <c r="CJ255" s="20">
        <v>2.2200821565559514</v>
      </c>
      <c r="CK255" s="19">
        <v>2.3438154116071122E-4</v>
      </c>
      <c r="CL255" s="16">
        <v>105.51745031292501</v>
      </c>
      <c r="CM255" s="1" t="s">
        <v>347</v>
      </c>
    </row>
    <row r="256" spans="1:91" x14ac:dyDescent="0.25">
      <c r="A256" s="6" t="s">
        <v>273</v>
      </c>
      <c r="B256" s="6">
        <v>452</v>
      </c>
      <c r="C256" s="1" t="s">
        <v>274</v>
      </c>
      <c r="D256" s="1" t="s">
        <v>412</v>
      </c>
      <c r="E256" s="1" t="s">
        <v>406</v>
      </c>
      <c r="F256" s="1" t="s">
        <v>407</v>
      </c>
      <c r="G256" s="2">
        <v>45.573814299523256</v>
      </c>
      <c r="H256" s="2">
        <v>2.3949754122137552</v>
      </c>
      <c r="I256" s="2">
        <v>16.282551837116412</v>
      </c>
      <c r="J256" s="2">
        <v>14.687780866600095</v>
      </c>
      <c r="K256" s="2">
        <v>0.20441176162425378</v>
      </c>
      <c r="L256" s="2">
        <v>7.2852012570250642</v>
      </c>
      <c r="M256" s="2">
        <v>9.6159743126710655</v>
      </c>
      <c r="N256" s="2">
        <v>2.8811730530914774</v>
      </c>
      <c r="O256" s="2">
        <v>0.51829881916159937</v>
      </c>
      <c r="P256" s="2">
        <v>0.55581838097303193</v>
      </c>
      <c r="Q256" s="2">
        <v>99.574389999999994</v>
      </c>
      <c r="R256" s="3">
        <v>-0.64</v>
      </c>
      <c r="S256" s="4">
        <v>381.7</v>
      </c>
      <c r="T256" s="2">
        <f t="shared" si="105"/>
        <v>3.399471872253077</v>
      </c>
      <c r="U256" s="2">
        <v>0.20132920340039254</v>
      </c>
      <c r="V256" s="107">
        <v>6.8934287155500522</v>
      </c>
      <c r="W256" s="48">
        <v>24.101043948962491</v>
      </c>
      <c r="X256" s="16">
        <v>267.06948119300381</v>
      </c>
      <c r="Y256" s="16">
        <v>132.81624698613459</v>
      </c>
      <c r="Z256" s="16">
        <v>48.712825509007743</v>
      </c>
      <c r="AA256" s="16">
        <v>104.84930762964976</v>
      </c>
      <c r="AB256" s="16">
        <v>35.085290567637607</v>
      </c>
      <c r="AC256" s="16">
        <v>118.3889544191664</v>
      </c>
      <c r="AD256" s="17">
        <v>19.803319229505981</v>
      </c>
      <c r="AE256" s="17">
        <v>5.9167958009418529</v>
      </c>
      <c r="AF256" s="16">
        <v>273.71985829441633</v>
      </c>
      <c r="AG256" s="16">
        <v>32.09989539748954</v>
      </c>
      <c r="AH256" s="16">
        <v>248.45478558787889</v>
      </c>
      <c r="AI256" s="13">
        <v>21.579332641981335</v>
      </c>
      <c r="AJ256" s="2">
        <v>3.9600137291916936E-2</v>
      </c>
      <c r="AK256" s="16">
        <v>397.74375503626106</v>
      </c>
      <c r="AL256" s="16">
        <v>23.135916826218565</v>
      </c>
      <c r="AM256" s="16">
        <v>52.050483372044717</v>
      </c>
      <c r="AN256" s="107">
        <v>6.3370357821863799</v>
      </c>
      <c r="AO256" s="16">
        <v>25.991462407050399</v>
      </c>
      <c r="AP256" s="17">
        <v>5.8491986992998095</v>
      </c>
      <c r="AQ256" s="2">
        <v>1.9197668355916044</v>
      </c>
      <c r="AR256" s="17">
        <v>6.1248791786762329</v>
      </c>
      <c r="AS256" s="2">
        <v>0.99156702607462244</v>
      </c>
      <c r="AT256" s="17">
        <v>5.5391777244142482</v>
      </c>
      <c r="AU256" s="2">
        <v>1.1274947965900786</v>
      </c>
      <c r="AV256" s="17">
        <v>3.1725393316863868</v>
      </c>
      <c r="AW256" s="2"/>
      <c r="AX256" s="17">
        <v>2.7248704560780754</v>
      </c>
      <c r="AY256" s="2">
        <v>0.40061300697187507</v>
      </c>
      <c r="AZ256" s="17">
        <v>5.1137927223795598</v>
      </c>
      <c r="BA256" s="2">
        <v>1.222</v>
      </c>
      <c r="BB256" s="17">
        <v>3.7874206229210761</v>
      </c>
      <c r="BC256" s="2">
        <v>1.0154269084318663</v>
      </c>
      <c r="BD256" s="2">
        <v>0.30540515698109577</v>
      </c>
      <c r="BE256" s="20">
        <v>2.1616246032751037E-2</v>
      </c>
      <c r="BF256" s="17">
        <v>8.4906483442586289</v>
      </c>
      <c r="BG256" s="13">
        <f t="shared" si="106"/>
        <v>48.585228044258201</v>
      </c>
      <c r="BH256" s="13">
        <f t="shared" si="107"/>
        <v>17.19161414798663</v>
      </c>
      <c r="BI256" s="12">
        <f t="shared" si="108"/>
        <v>1.6008697682966482</v>
      </c>
      <c r="BJ256" s="2">
        <v>0.97768856449061581</v>
      </c>
      <c r="BK256" s="20">
        <v>3.6533702970297029E-3</v>
      </c>
      <c r="BL256" s="20">
        <v>3.8474172185430464E-2</v>
      </c>
      <c r="BM256" s="18">
        <v>0.70559466947404481</v>
      </c>
      <c r="BN256" s="19">
        <v>3.6849760106716419E-6</v>
      </c>
      <c r="BO256" s="17">
        <v>5.2224212261783185</v>
      </c>
      <c r="BP256" s="100">
        <v>6.2536044852542508E-2</v>
      </c>
      <c r="BQ256" s="20">
        <v>1.8760813455762752E-3</v>
      </c>
      <c r="BR256" s="18">
        <v>0.70559286401290522</v>
      </c>
      <c r="BS256" s="18"/>
      <c r="BT256" s="19"/>
      <c r="BU256" s="19"/>
      <c r="BV256" s="2"/>
      <c r="BW256" s="17"/>
      <c r="BX256" s="20">
        <v>17.178436191873061</v>
      </c>
      <c r="BY256" s="19">
        <v>1.2184283519931067E-3</v>
      </c>
      <c r="BZ256" s="16">
        <v>70.89257618900254</v>
      </c>
      <c r="CA256" s="20">
        <v>15.476930686099724</v>
      </c>
      <c r="CB256" s="19">
        <v>1.2590517869803374E-3</v>
      </c>
      <c r="CC256" s="16">
        <v>81.283944656434926</v>
      </c>
      <c r="CD256" s="20">
        <v>38.164121005193863</v>
      </c>
      <c r="CE256" s="19">
        <v>3.5699780030803607E-3</v>
      </c>
      <c r="CF256" s="16">
        <v>93.450350426749608</v>
      </c>
      <c r="CG256" s="20">
        <v>0.90094169505270882</v>
      </c>
      <c r="CH256" s="19">
        <v>1.611175027070905E-5</v>
      </c>
      <c r="CI256" s="16">
        <v>17.877349767487452</v>
      </c>
      <c r="CJ256" s="20">
        <v>2.2215459338827683</v>
      </c>
      <c r="CK256" s="19">
        <v>7.0437379521539199E-5</v>
      </c>
      <c r="CL256" s="16">
        <v>31.689677712278325</v>
      </c>
      <c r="CM256" s="1" t="s">
        <v>347</v>
      </c>
    </row>
    <row r="257" spans="1:94" x14ac:dyDescent="0.25">
      <c r="A257" s="6" t="s">
        <v>275</v>
      </c>
      <c r="B257" s="6">
        <v>455</v>
      </c>
      <c r="C257" s="1" t="s">
        <v>271</v>
      </c>
      <c r="D257" s="1" t="s">
        <v>276</v>
      </c>
      <c r="E257" s="1" t="s">
        <v>406</v>
      </c>
      <c r="F257" s="1" t="s">
        <v>407</v>
      </c>
      <c r="G257" s="2">
        <v>47.544217265427555</v>
      </c>
      <c r="H257" s="2">
        <v>1.2581776448382864</v>
      </c>
      <c r="I257" s="2">
        <v>16.250379890591507</v>
      </c>
      <c r="J257" s="2">
        <v>11.698840733868645</v>
      </c>
      <c r="K257" s="2">
        <v>0.18311726222847816</v>
      </c>
      <c r="L257" s="2">
        <v>9.1269614351066881</v>
      </c>
      <c r="M257" s="2">
        <v>11.248650388688057</v>
      </c>
      <c r="N257" s="2">
        <v>2.2704861000031991</v>
      </c>
      <c r="O257" s="2">
        <v>0.23297290380370453</v>
      </c>
      <c r="P257" s="2">
        <v>0.18619637544387216</v>
      </c>
      <c r="Q257" s="2">
        <v>99.438800000000001</v>
      </c>
      <c r="R257" s="3">
        <v>-0.59</v>
      </c>
      <c r="S257" s="4">
        <v>125.1</v>
      </c>
      <c r="T257" s="2">
        <f t="shared" si="105"/>
        <v>2.5034590038069036</v>
      </c>
      <c r="U257" s="2">
        <v>0.11483716577077761</v>
      </c>
      <c r="V257" s="107">
        <v>4.5528397852500708</v>
      </c>
      <c r="W257" s="48">
        <v>32.035367394050262</v>
      </c>
      <c r="X257" s="16">
        <v>247.49631545604643</v>
      </c>
      <c r="Y257" s="16">
        <v>424.81538988796115</v>
      </c>
      <c r="Z257" s="16">
        <v>47.532550600009607</v>
      </c>
      <c r="AA257" s="16">
        <v>131.50564029015089</v>
      </c>
      <c r="AB257" s="16">
        <v>76.079605835185006</v>
      </c>
      <c r="AC257" s="16">
        <v>74.64885246010175</v>
      </c>
      <c r="AD257" s="17">
        <v>15.47436772190537</v>
      </c>
      <c r="AE257" s="17">
        <v>4.16320736737649</v>
      </c>
      <c r="AF257" s="16">
        <v>186.33909751085324</v>
      </c>
      <c r="AG257" s="17">
        <v>18.391033955236288</v>
      </c>
      <c r="AH257" s="16">
        <v>75.692899923941212</v>
      </c>
      <c r="AI257" s="12">
        <v>6.0857209988961252</v>
      </c>
      <c r="AJ257" s="2">
        <v>0.13639478349775394</v>
      </c>
      <c r="AK257" s="16">
        <v>123.39023659778375</v>
      </c>
      <c r="AL257" s="17">
        <v>6.5110079165966761</v>
      </c>
      <c r="AM257" s="17">
        <v>14.25404728720159</v>
      </c>
      <c r="AN257" s="107">
        <v>2.0158707389956563</v>
      </c>
      <c r="AO257" s="17">
        <v>9.0494132234291502</v>
      </c>
      <c r="AP257" s="17">
        <v>2.4669057937076575</v>
      </c>
      <c r="AQ257" s="2">
        <v>0.95867076142840824</v>
      </c>
      <c r="AR257" s="17">
        <v>2.8861768831502137</v>
      </c>
      <c r="AS257" s="2">
        <v>0.51637599579943416</v>
      </c>
      <c r="AT257" s="17">
        <v>3.0670279605752913</v>
      </c>
      <c r="AU257" s="2">
        <v>0.66148566309997081</v>
      </c>
      <c r="AV257" s="2">
        <v>1.9121174114903077</v>
      </c>
      <c r="AW257" s="2"/>
      <c r="AX257" s="2">
        <v>1.699952754269707</v>
      </c>
      <c r="AY257" s="2">
        <v>0.25851322091726264</v>
      </c>
      <c r="AZ257" s="2">
        <v>1.8375010865463011</v>
      </c>
      <c r="BA257" s="2">
        <v>0.37140000000000001</v>
      </c>
      <c r="BB257" s="2">
        <v>1.3426570360708923</v>
      </c>
      <c r="BC257" s="2">
        <v>0.53528616114814231</v>
      </c>
      <c r="BD257" s="2">
        <v>0.14938564873667834</v>
      </c>
      <c r="BE257" s="20">
        <v>2.2342103310519716E-2</v>
      </c>
      <c r="BF257" s="17">
        <v>3.8301111017604601</v>
      </c>
      <c r="BG257" s="13">
        <f t="shared" si="106"/>
        <v>41.19339056621228</v>
      </c>
      <c r="BH257" s="13">
        <f t="shared" si="107"/>
        <v>18.951019285855853</v>
      </c>
      <c r="BI257" s="12">
        <f t="shared" si="108"/>
        <v>1.6301428102473341</v>
      </c>
      <c r="BJ257" s="2">
        <v>1.095167957331648</v>
      </c>
      <c r="BK257" s="20">
        <v>5.366560283687944E-3</v>
      </c>
      <c r="BL257" s="20">
        <v>0.11050440236400917</v>
      </c>
      <c r="BM257" s="18">
        <v>0.70606363289474661</v>
      </c>
      <c r="BN257" s="19">
        <v>2.6168024591385219E-6</v>
      </c>
      <c r="BO257" s="17">
        <v>3.7061212228121625</v>
      </c>
      <c r="BP257" s="100">
        <v>6.4636765989754916E-2</v>
      </c>
      <c r="BQ257" s="20">
        <v>1.9391029796926476E-3</v>
      </c>
      <c r="BR257" s="18">
        <v>0.70606176678425803</v>
      </c>
      <c r="BS257" s="18"/>
      <c r="BT257" s="19"/>
      <c r="BU257" s="19"/>
      <c r="BV257" s="2"/>
      <c r="BW257" s="17"/>
      <c r="BX257" s="20">
        <v>17.310545055669969</v>
      </c>
      <c r="BY257" s="19">
        <v>1.0986257686507841E-3</v>
      </c>
      <c r="BZ257" s="16">
        <v>63.434194160382589</v>
      </c>
      <c r="CA257" s="20">
        <v>15.509806749252274</v>
      </c>
      <c r="CB257" s="19">
        <v>1.208377813925822E-3</v>
      </c>
      <c r="CC257" s="16">
        <v>77.847087994878677</v>
      </c>
      <c r="CD257" s="20">
        <v>38.228914053605365</v>
      </c>
      <c r="CE257" s="19">
        <v>3.6077863701079161E-3</v>
      </c>
      <c r="CF257" s="16">
        <v>94.279986214451853</v>
      </c>
      <c r="CG257" s="20">
        <v>0.89596515251950615</v>
      </c>
      <c r="CH257" s="19">
        <v>1.8716469164208529E-5</v>
      </c>
      <c r="CI257" s="16">
        <v>20.88285659220929</v>
      </c>
      <c r="CJ257" s="20">
        <v>2.2083346051180568</v>
      </c>
      <c r="CK257" s="19">
        <v>8.539629447731438E-5</v>
      </c>
      <c r="CL257" s="16">
        <v>38.649517571201557</v>
      </c>
      <c r="CM257" s="1" t="s">
        <v>347</v>
      </c>
    </row>
    <row r="258" spans="1:94" x14ac:dyDescent="0.25">
      <c r="A258" s="1" t="s">
        <v>277</v>
      </c>
      <c r="B258" s="6">
        <v>473</v>
      </c>
      <c r="C258" s="1" t="s">
        <v>263</v>
      </c>
      <c r="D258" s="25" t="s">
        <v>278</v>
      </c>
      <c r="E258" s="1" t="s">
        <v>406</v>
      </c>
      <c r="F258" s="1" t="s">
        <v>407</v>
      </c>
      <c r="G258" s="2">
        <v>49.378259125551551</v>
      </c>
      <c r="H258" s="2">
        <v>1.6937424789410351</v>
      </c>
      <c r="I258" s="2">
        <v>15.172482952266348</v>
      </c>
      <c r="J258" s="2">
        <v>11.64259927797834</v>
      </c>
      <c r="K258" s="2">
        <v>0.16746891295627761</v>
      </c>
      <c r="L258" s="2">
        <v>8.2902125952667465</v>
      </c>
      <c r="M258" s="2">
        <v>10.459286000802246</v>
      </c>
      <c r="N258" s="2">
        <v>2.4368231046931412</v>
      </c>
      <c r="O258" s="2">
        <v>0.45126353790613721</v>
      </c>
      <c r="P258" s="2">
        <v>0.30786201363818694</v>
      </c>
      <c r="Q258" s="3">
        <v>99.4</v>
      </c>
      <c r="R258" s="3">
        <v>-0.32</v>
      </c>
      <c r="S258" s="4">
        <v>218</v>
      </c>
      <c r="T258" s="2">
        <f t="shared" si="105"/>
        <v>2.8880866425992786</v>
      </c>
      <c r="U258" s="2">
        <v>0.2072536273129425</v>
      </c>
      <c r="V258" s="48"/>
      <c r="W258" s="48"/>
      <c r="X258" s="2"/>
      <c r="Y258" s="2"/>
      <c r="Z258" s="2"/>
      <c r="AA258" s="2"/>
      <c r="AB258" s="2"/>
      <c r="AC258" s="16"/>
      <c r="AD258" s="2"/>
      <c r="AE258" s="16"/>
      <c r="AF258" s="16"/>
      <c r="AG258" s="16"/>
      <c r="AH258" s="16"/>
      <c r="AI258" s="13"/>
      <c r="AJ258" s="2"/>
      <c r="AK258" s="16"/>
      <c r="AL258" s="16"/>
      <c r="AM258" s="16"/>
      <c r="AN258" s="48"/>
      <c r="AO258" s="16"/>
      <c r="AP258" s="16"/>
      <c r="BI258" s="17"/>
      <c r="BQ258" s="20"/>
      <c r="BW258" s="17"/>
      <c r="BZ258" s="16"/>
      <c r="CC258" s="16"/>
      <c r="CF258" s="16"/>
      <c r="CI258" s="16"/>
      <c r="CL258" s="16"/>
    </row>
    <row r="259" spans="1:94" x14ac:dyDescent="0.25">
      <c r="A259" s="1" t="s">
        <v>279</v>
      </c>
      <c r="B259" s="6">
        <v>516</v>
      </c>
      <c r="C259" s="1" t="s">
        <v>263</v>
      </c>
      <c r="D259" s="7" t="s">
        <v>413</v>
      </c>
      <c r="E259" s="1" t="s">
        <v>406</v>
      </c>
      <c r="F259" s="1" t="s">
        <v>407</v>
      </c>
      <c r="G259" s="2">
        <v>51.224696356275295</v>
      </c>
      <c r="H259" s="2">
        <v>3.4048582995951406</v>
      </c>
      <c r="I259" s="2">
        <v>13.522267206477729</v>
      </c>
      <c r="J259" s="2">
        <v>14.402834008097164</v>
      </c>
      <c r="K259" s="2">
        <v>0.18421052631578944</v>
      </c>
      <c r="L259" s="2">
        <v>4.3775303643724692</v>
      </c>
      <c r="M259" s="2">
        <v>8.5526315789473664</v>
      </c>
      <c r="N259" s="2">
        <v>2.4797570850202426</v>
      </c>
      <c r="O259" s="2">
        <v>1.234817813765182</v>
      </c>
      <c r="P259" s="2">
        <v>0.61639676113360309</v>
      </c>
      <c r="Q259" s="3">
        <v>99.460000000000008</v>
      </c>
      <c r="R259" s="3">
        <v>0.66</v>
      </c>
      <c r="S259" s="4">
        <v>538</v>
      </c>
      <c r="T259" s="2">
        <f t="shared" si="105"/>
        <v>3.7145748987854246</v>
      </c>
      <c r="U259" s="2">
        <v>0.55730077417863877</v>
      </c>
      <c r="V259" s="48"/>
      <c r="W259" s="48"/>
      <c r="X259" s="2"/>
      <c r="Y259" s="2"/>
      <c r="Z259" s="2"/>
      <c r="AA259" s="2"/>
      <c r="AB259" s="2"/>
      <c r="AC259" s="16"/>
      <c r="AD259" s="2"/>
      <c r="AE259" s="16"/>
      <c r="AF259" s="16"/>
      <c r="AG259" s="16"/>
      <c r="AH259" s="16"/>
      <c r="AI259" s="13"/>
      <c r="AJ259" s="2"/>
      <c r="AK259" s="16"/>
      <c r="AL259" s="16"/>
      <c r="AM259" s="16"/>
      <c r="AN259" s="48"/>
      <c r="AO259" s="16"/>
      <c r="AP259" s="16"/>
      <c r="BI259" s="17"/>
      <c r="BQ259" s="20"/>
      <c r="BW259" s="17"/>
      <c r="BZ259" s="16"/>
      <c r="CC259" s="16"/>
      <c r="CF259" s="16"/>
      <c r="CI259" s="16"/>
      <c r="CL259" s="16"/>
    </row>
    <row r="260" spans="1:94" x14ac:dyDescent="0.25">
      <c r="B260" s="6"/>
      <c r="D260" s="7"/>
      <c r="E260" s="7"/>
      <c r="F260" s="7"/>
      <c r="G260" s="2"/>
      <c r="H260" s="2"/>
      <c r="I260" s="2"/>
      <c r="J260" s="2"/>
      <c r="K260" s="2"/>
      <c r="L260" s="2"/>
      <c r="M260" s="2"/>
      <c r="N260" s="2"/>
      <c r="O260" s="2"/>
      <c r="P260" s="2"/>
      <c r="Q260" s="2"/>
      <c r="R260" s="3"/>
      <c r="S260" s="3"/>
      <c r="T260" s="4"/>
      <c r="U260" s="2"/>
      <c r="V260" s="57"/>
      <c r="W260" s="48"/>
      <c r="X260" s="16"/>
      <c r="Y260" s="2"/>
      <c r="Z260" s="2"/>
      <c r="AA260" s="2"/>
      <c r="AB260" s="2"/>
      <c r="AC260" s="2"/>
      <c r="AD260" s="16"/>
      <c r="AE260" s="2"/>
      <c r="AF260" s="16"/>
      <c r="AG260" s="16"/>
      <c r="AH260" s="16"/>
      <c r="AI260" s="16"/>
      <c r="AJ260" s="13"/>
      <c r="AK260" s="2"/>
      <c r="AL260" s="16"/>
      <c r="AM260" s="16"/>
      <c r="AN260" s="48"/>
      <c r="AO260" s="16"/>
      <c r="AP260" s="16"/>
      <c r="AQ260" s="16"/>
      <c r="BI260" s="17"/>
      <c r="BR260" s="20"/>
      <c r="BX260" s="17"/>
      <c r="CA260" s="16"/>
      <c r="CD260" s="16"/>
      <c r="CG260" s="16"/>
      <c r="CJ260" s="16"/>
      <c r="CM260" s="16"/>
    </row>
    <row r="261" spans="1:94" x14ac:dyDescent="0.25">
      <c r="A261" s="39" t="s">
        <v>352</v>
      </c>
      <c r="B261" s="6"/>
      <c r="D261" s="7"/>
      <c r="E261" s="7"/>
      <c r="F261" s="7"/>
      <c r="G261" s="2"/>
      <c r="H261" s="2"/>
      <c r="I261" s="2"/>
      <c r="J261" s="2"/>
      <c r="K261" s="2"/>
      <c r="L261" s="2"/>
      <c r="M261" s="2"/>
      <c r="N261" s="2"/>
      <c r="O261" s="2"/>
      <c r="P261" s="2"/>
      <c r="Q261" s="2"/>
      <c r="R261" s="3"/>
      <c r="S261" s="3"/>
      <c r="T261" s="4"/>
      <c r="U261" s="2"/>
      <c r="V261" s="57"/>
      <c r="W261" s="48"/>
      <c r="X261" s="16"/>
      <c r="Y261" s="2"/>
      <c r="Z261" s="2"/>
      <c r="AA261" s="2"/>
      <c r="AB261" s="2"/>
      <c r="AC261" s="2"/>
      <c r="AD261" s="16"/>
      <c r="AE261" s="2"/>
      <c r="AF261" s="16"/>
      <c r="AG261" s="16"/>
      <c r="AH261" s="16"/>
      <c r="AI261" s="16"/>
      <c r="AJ261" s="13"/>
      <c r="AK261" s="2"/>
      <c r="AL261" s="16"/>
      <c r="AM261" s="16"/>
      <c r="AN261" s="48"/>
      <c r="AO261" s="16"/>
      <c r="AP261" s="16"/>
      <c r="AQ261" s="16"/>
      <c r="BI261" s="17"/>
      <c r="BR261" s="20"/>
      <c r="BX261" s="17"/>
      <c r="CA261" s="16"/>
      <c r="CD261" s="16"/>
      <c r="CG261" s="16"/>
      <c r="CJ261" s="16"/>
      <c r="CM261" s="16"/>
    </row>
    <row r="262" spans="1:94" x14ac:dyDescent="0.25">
      <c r="A262" s="6" t="s">
        <v>280</v>
      </c>
      <c r="B262" s="6">
        <v>453</v>
      </c>
      <c r="C262" s="1" t="s">
        <v>281</v>
      </c>
      <c r="D262" s="1" t="s">
        <v>350</v>
      </c>
      <c r="E262" s="1" t="s">
        <v>408</v>
      </c>
      <c r="F262" s="1" t="s">
        <v>407</v>
      </c>
      <c r="G262" s="2">
        <v>56.102403275158935</v>
      </c>
      <c r="H262" s="2">
        <v>1.3725033556334989</v>
      </c>
      <c r="I262" s="2">
        <v>15.424901250664941</v>
      </c>
      <c r="J262" s="2">
        <v>12.186317098146157</v>
      </c>
      <c r="K262" s="2">
        <v>0.2536591181541667</v>
      </c>
      <c r="L262" s="2">
        <v>1.6577056812630622</v>
      </c>
      <c r="M262" s="2">
        <v>4.8803969877348266</v>
      </c>
      <c r="N262" s="2">
        <v>4.2169792781738087</v>
      </c>
      <c r="O262" s="2">
        <v>3.2639136916414042</v>
      </c>
      <c r="P262" s="2">
        <v>0.64122026342922778</v>
      </c>
      <c r="Q262" s="2">
        <v>98.575349999999986</v>
      </c>
      <c r="R262" s="3">
        <v>-0.4</v>
      </c>
      <c r="S262" s="4">
        <v>2055.6999999999998</v>
      </c>
      <c r="T262" s="2">
        <f t="shared" si="105"/>
        <v>7.4808929698152129</v>
      </c>
      <c r="U262" s="2">
        <v>0.86622975806009028</v>
      </c>
      <c r="V262" s="48">
        <v>24.969929681717243</v>
      </c>
      <c r="W262" s="48">
        <v>16.799016011393551</v>
      </c>
      <c r="X262" s="17">
        <v>4.0619003713025492</v>
      </c>
      <c r="Y262" s="17">
        <v>18.90132374706473</v>
      </c>
      <c r="Z262" s="17">
        <v>9.3719362173567866</v>
      </c>
      <c r="AA262" s="2">
        <v>0.72523813422855432</v>
      </c>
      <c r="AB262" s="17">
        <v>13.07563215192515</v>
      </c>
      <c r="AC262" s="16">
        <v>203.41159347816355</v>
      </c>
      <c r="AD262" s="16">
        <v>28.703253430750436</v>
      </c>
      <c r="AE262" s="16">
        <v>56.554338796818648</v>
      </c>
      <c r="AF262" s="16">
        <v>193.64512705169025</v>
      </c>
      <c r="AG262" s="16">
        <v>66.967661337161516</v>
      </c>
      <c r="AH262" s="16">
        <v>1860.9728350573089</v>
      </c>
      <c r="AI262" s="13">
        <v>72.559829265834338</v>
      </c>
      <c r="AJ262" s="2">
        <v>0.4047370179200655</v>
      </c>
      <c r="AK262" s="16">
        <v>2172.5170655370584</v>
      </c>
      <c r="AL262" s="16">
        <v>70.719929527155145</v>
      </c>
      <c r="AM262" s="16">
        <v>168.14282732975133</v>
      </c>
      <c r="AN262" s="48">
        <v>19.788195826154464</v>
      </c>
      <c r="AO262" s="16">
        <v>77.149417136531881</v>
      </c>
      <c r="AP262" s="17">
        <v>16.322888378169736</v>
      </c>
      <c r="AQ262" s="17">
        <v>4.5243758148756132</v>
      </c>
      <c r="AR262" s="17">
        <v>15.200329176315064</v>
      </c>
      <c r="AS262" s="17">
        <v>2.5791560038135382</v>
      </c>
      <c r="AT262" s="17">
        <v>14.450882812610764</v>
      </c>
      <c r="AU262" s="17">
        <v>3.008632859568777</v>
      </c>
      <c r="AV262" s="17">
        <v>8.7349988020822007</v>
      </c>
      <c r="AW262" s="2"/>
      <c r="AX262" s="17">
        <v>8.1286356593085571</v>
      </c>
      <c r="AY262" s="2">
        <v>1.2465584148112818</v>
      </c>
      <c r="AZ262" s="16">
        <v>33.726206798166565</v>
      </c>
      <c r="BA262" s="17">
        <v>16.739999999999998</v>
      </c>
      <c r="BB262" s="16">
        <v>22.823220429115612</v>
      </c>
      <c r="BC262" s="17">
        <v>7.923454783966501</v>
      </c>
      <c r="BD262" s="17">
        <v>3.4015851320686616</v>
      </c>
      <c r="BE262" s="2">
        <v>0.29205144305915032</v>
      </c>
      <c r="BF262" s="17">
        <v>8.7000983302984896</v>
      </c>
      <c r="BG262" s="13">
        <f t="shared" ref="BG262:BG268" si="109">AH262/AZ262</f>
        <v>55.178836036742673</v>
      </c>
      <c r="BH262" s="13">
        <f t="shared" ref="BH262:BH268" si="110">AK262/AL262</f>
        <v>30.7200117429819</v>
      </c>
      <c r="BI262" s="12">
        <f t="shared" ref="BI262:BI268" si="111">AK262/AH262</f>
        <v>1.1674093380681483</v>
      </c>
      <c r="BJ262" s="2">
        <v>0.87555346547104274</v>
      </c>
      <c r="BK262" s="20">
        <v>5.1640855374226234E-3</v>
      </c>
      <c r="BL262" s="20">
        <v>1.2961860725795152E-2</v>
      </c>
      <c r="BM262" s="18">
        <v>0.70576715173916105</v>
      </c>
      <c r="BN262" s="19">
        <v>3.4446256239348714E-6</v>
      </c>
      <c r="BO262" s="17">
        <v>4.8805988221638268</v>
      </c>
      <c r="BP262" s="100">
        <v>0.84492291859742741</v>
      </c>
      <c r="BQ262" s="20">
        <v>2.534768755792282E-2</v>
      </c>
      <c r="BR262" s="18">
        <v>0.70574275819941623</v>
      </c>
      <c r="BS262" s="18"/>
      <c r="BT262" s="19"/>
      <c r="BU262" s="19"/>
      <c r="BV262" s="2"/>
      <c r="BW262" s="17"/>
      <c r="BX262" s="20">
        <v>17.219983753060866</v>
      </c>
      <c r="BY262" s="19">
        <v>9.0105014722986309E-4</v>
      </c>
      <c r="BZ262" s="16">
        <v>52.299870451611191</v>
      </c>
      <c r="CA262" s="20">
        <v>15.484861032340776</v>
      </c>
      <c r="CB262" s="19">
        <v>9.1569362558479249E-4</v>
      </c>
      <c r="CC262" s="16">
        <v>59.086585558075356</v>
      </c>
      <c r="CD262" s="20">
        <v>38.153619749956604</v>
      </c>
      <c r="CE262" s="19">
        <v>2.5593397123558634E-3</v>
      </c>
      <c r="CF262" s="16">
        <v>67.013584210210581</v>
      </c>
      <c r="CG262" s="20">
        <v>0.899228472454359</v>
      </c>
      <c r="CH262" s="19">
        <v>1.1310174475390827E-5</v>
      </c>
      <c r="CI262" s="16">
        <v>12.573504935969254</v>
      </c>
      <c r="CJ262" s="20">
        <v>2.215576086837368</v>
      </c>
      <c r="CK262" s="19">
        <v>4.6552307522427347E-5</v>
      </c>
      <c r="CL262" s="16">
        <v>21.000250405337464</v>
      </c>
      <c r="CM262" s="1" t="s">
        <v>347</v>
      </c>
    </row>
    <row r="263" spans="1:94" x14ac:dyDescent="0.25">
      <c r="A263" s="6" t="s">
        <v>282</v>
      </c>
      <c r="B263" s="6">
        <v>454</v>
      </c>
      <c r="C263" s="1" t="s">
        <v>281</v>
      </c>
      <c r="D263" s="1" t="s">
        <v>350</v>
      </c>
      <c r="E263" s="1" t="s">
        <v>408</v>
      </c>
      <c r="F263" s="1" t="s">
        <v>407</v>
      </c>
      <c r="G263" s="2">
        <v>56.532069380986201</v>
      </c>
      <c r="H263" s="2">
        <v>1.3122441688255211</v>
      </c>
      <c r="I263" s="2">
        <v>15.481639113452857</v>
      </c>
      <c r="J263" s="2">
        <v>11.911313035314844</v>
      </c>
      <c r="K263" s="2">
        <v>0.25184646929673166</v>
      </c>
      <c r="L263" s="2">
        <v>1.5506461949655901</v>
      </c>
      <c r="M263" s="2">
        <v>4.7361628813437182</v>
      </c>
      <c r="N263" s="2">
        <v>4.2783463334917302</v>
      </c>
      <c r="O263" s="2">
        <v>3.3495308302548348</v>
      </c>
      <c r="P263" s="2">
        <v>0.59620159206798007</v>
      </c>
      <c r="Q263" s="2">
        <v>98.673150000000007</v>
      </c>
      <c r="R263" s="3">
        <v>-0.55000000000000004</v>
      </c>
      <c r="S263" s="4">
        <v>2079.8000000000002</v>
      </c>
      <c r="T263" s="2">
        <f t="shared" si="105"/>
        <v>7.6278771637465645</v>
      </c>
      <c r="U263" s="2">
        <v>0.8762013977773303</v>
      </c>
      <c r="V263" s="48">
        <v>27.234539089848308</v>
      </c>
      <c r="W263" s="48">
        <v>18.534576197702147</v>
      </c>
      <c r="X263" s="17">
        <v>2.81993772183873</v>
      </c>
      <c r="Y263" s="16">
        <v>36.594457112787232</v>
      </c>
      <c r="Z263" s="17">
        <v>8.4642924047207693</v>
      </c>
      <c r="AA263" s="2">
        <v>1.0414837576821774</v>
      </c>
      <c r="AB263" s="17">
        <v>13.130011141939573</v>
      </c>
      <c r="AC263" s="16">
        <v>200.31611529427258</v>
      </c>
      <c r="AD263" s="16">
        <v>28.845945536081803</v>
      </c>
      <c r="AE263" s="16">
        <v>58.4920877108854</v>
      </c>
      <c r="AF263" s="16">
        <v>184.80785241663378</v>
      </c>
      <c r="AG263" s="16">
        <v>66.681362283698888</v>
      </c>
      <c r="AH263" s="16">
        <v>1973.1475561630548</v>
      </c>
      <c r="AI263" s="13">
        <v>86.863099435825106</v>
      </c>
      <c r="AJ263" s="2">
        <v>0.40186207643174188</v>
      </c>
      <c r="AK263" s="16">
        <v>2184.5186470078056</v>
      </c>
      <c r="AL263" s="16">
        <v>63.131204143288727</v>
      </c>
      <c r="AM263" s="16">
        <v>146.33033502802763</v>
      </c>
      <c r="AN263" s="107">
        <v>18.33812761506276</v>
      </c>
      <c r="AO263" s="16">
        <v>72.025981925616961</v>
      </c>
      <c r="AP263" s="17">
        <v>15.865608959402707</v>
      </c>
      <c r="AQ263" s="17">
        <v>4.4437340153452682</v>
      </c>
      <c r="AR263" s="17">
        <v>14.941466420209487</v>
      </c>
      <c r="AS263" s="17">
        <v>2.5314183123877911</v>
      </c>
      <c r="AT263" s="17">
        <v>14.235265732271719</v>
      </c>
      <c r="AU263" s="17">
        <v>2.9796165664084477</v>
      </c>
      <c r="AV263" s="17">
        <v>8.709500875656742</v>
      </c>
      <c r="AW263" s="2"/>
      <c r="AX263" s="17">
        <v>8.0832537373109119</v>
      </c>
      <c r="AY263" s="2">
        <v>1.245508982035928</v>
      </c>
      <c r="AZ263" s="16">
        <v>35.804982705022113</v>
      </c>
      <c r="BA263" s="17">
        <v>4.8079999999999998</v>
      </c>
      <c r="BB263" s="16">
        <v>22.55425891591231</v>
      </c>
      <c r="BC263" s="17">
        <v>8.4439747231212987</v>
      </c>
      <c r="BD263" s="17">
        <v>3.5118204356295384</v>
      </c>
      <c r="BE263" s="2">
        <v>0.31650217751040094</v>
      </c>
      <c r="BF263" s="17">
        <v>7.8101227791335965</v>
      </c>
      <c r="BG263" s="13">
        <f t="shared" si="109"/>
        <v>55.108183473198416</v>
      </c>
      <c r="BH263" s="13">
        <f t="shared" si="110"/>
        <v>34.602835105910692</v>
      </c>
      <c r="BI263" s="12">
        <f t="shared" si="111"/>
        <v>1.107123813515386</v>
      </c>
      <c r="BJ263" s="2">
        <v>0.87977592295888474</v>
      </c>
      <c r="BK263" s="20">
        <v>5.4110254890337882E-3</v>
      </c>
      <c r="BL263" s="20">
        <v>1.3883878751319559E-2</v>
      </c>
      <c r="BM263" s="21">
        <v>0.70577236627860085</v>
      </c>
      <c r="BN263" s="23">
        <v>3.6592677776421939E-6</v>
      </c>
      <c r="BO263" s="12">
        <v>5.1848020335350729</v>
      </c>
      <c r="BP263" s="102">
        <v>0.90003557638341236</v>
      </c>
      <c r="BQ263" s="22">
        <v>2.7001067291502374E-2</v>
      </c>
      <c r="BR263" s="21">
        <v>0.70574582077787573</v>
      </c>
      <c r="BS263" s="18">
        <v>0.51239046426356649</v>
      </c>
      <c r="BT263" s="19">
        <v>2.7815080265551832E-6</v>
      </c>
      <c r="BU263" s="19">
        <v>5.5630160531103663E-6</v>
      </c>
      <c r="BV263" s="17">
        <v>10.856985914259381</v>
      </c>
      <c r="BW263" s="17">
        <f>((BS263/0.51263)-1)*10^4</f>
        <v>-4.6726827621001998</v>
      </c>
      <c r="BX263" s="20">
        <v>17.218177925360958</v>
      </c>
      <c r="BY263" s="19">
        <v>1.0581584907508584E-3</v>
      </c>
      <c r="BZ263" s="16">
        <v>61.425389394917666</v>
      </c>
      <c r="CA263" s="20">
        <v>15.479373056997121</v>
      </c>
      <c r="CB263" s="19">
        <v>1.2780375259104941E-3</v>
      </c>
      <c r="CC263" s="16">
        <v>82.496638783752886</v>
      </c>
      <c r="CD263" s="20">
        <v>38.141877184909212</v>
      </c>
      <c r="CE263" s="19">
        <v>3.9695271998634258E-3</v>
      </c>
      <c r="CF263" s="16">
        <v>103.96984033413337</v>
      </c>
      <c r="CG263" s="20">
        <v>0.89900405439479525</v>
      </c>
      <c r="CH263" s="19">
        <v>2.1492355466870874E-5</v>
      </c>
      <c r="CI263" s="16">
        <v>23.89898552071044</v>
      </c>
      <c r="CJ263" s="20">
        <v>2.2151264927051431</v>
      </c>
      <c r="CK263" s="19">
        <v>1.0183100481630941E-4</v>
      </c>
      <c r="CL263" s="16">
        <v>45.946393441225602</v>
      </c>
      <c r="CM263" s="1" t="s">
        <v>347</v>
      </c>
    </row>
    <row r="264" spans="1:94" x14ac:dyDescent="0.25">
      <c r="A264" s="1" t="s">
        <v>283</v>
      </c>
      <c r="B264" s="6">
        <v>584</v>
      </c>
      <c r="C264" s="6" t="s">
        <v>284</v>
      </c>
      <c r="D264" s="6" t="s">
        <v>285</v>
      </c>
      <c r="E264" s="1" t="s">
        <v>408</v>
      </c>
      <c r="F264" s="1" t="s">
        <v>407</v>
      </c>
      <c r="G264" s="2">
        <v>50.187415662951672</v>
      </c>
      <c r="H264" s="2">
        <v>2.4748863011644762</v>
      </c>
      <c r="I264" s="2">
        <v>14.05367584586936</v>
      </c>
      <c r="J264" s="2">
        <v>15.233145084711881</v>
      </c>
      <c r="K264" s="2">
        <v>0.25088710080463794</v>
      </c>
      <c r="L264" s="2">
        <v>3.0916087760507773</v>
      </c>
      <c r="M264" s="2">
        <v>6.5770403318506672</v>
      </c>
      <c r="N264" s="2">
        <v>3.6883402468889002</v>
      </c>
      <c r="O264" s="2">
        <v>2.2989654655405065</v>
      </c>
      <c r="P264" s="2">
        <v>1.6132740266879906</v>
      </c>
      <c r="Q264" s="3">
        <v>99.484999999999999</v>
      </c>
      <c r="R264" s="3">
        <v>-0.56000000000000005</v>
      </c>
      <c r="S264" s="4">
        <v>1677</v>
      </c>
      <c r="T264" s="2">
        <f t="shared" si="105"/>
        <v>5.9873057124294071</v>
      </c>
      <c r="U264" s="2">
        <v>0.69758537973624546</v>
      </c>
      <c r="V264" s="48">
        <v>19.137198811727337</v>
      </c>
      <c r="W264" s="95">
        <v>24.067016812496089</v>
      </c>
      <c r="X264" s="13">
        <v>67.500092749852286</v>
      </c>
      <c r="Y264" s="12">
        <v>11.489301756507304</v>
      </c>
      <c r="Z264" s="13">
        <v>24.326113296245506</v>
      </c>
      <c r="AA264" s="12">
        <v>2.2439637769548</v>
      </c>
      <c r="AB264" s="12">
        <v>16.67721399253174</v>
      </c>
      <c r="AC264" s="13">
        <v>194.32681359432894</v>
      </c>
      <c r="AD264" s="13">
        <v>24.65412427821747</v>
      </c>
      <c r="AE264" s="13">
        <v>65.238986282536061</v>
      </c>
      <c r="AF264" s="13">
        <v>234.22018529105011</v>
      </c>
      <c r="AG264" s="13">
        <v>100.48096301439546</v>
      </c>
      <c r="AH264" s="13">
        <v>1088.5800144962482</v>
      </c>
      <c r="AI264" s="13">
        <v>83.231490920433984</v>
      </c>
      <c r="AJ264" s="11">
        <v>0.63693414002216353</v>
      </c>
      <c r="AK264" s="13">
        <v>1715.6738971772186</v>
      </c>
      <c r="AL264" s="13">
        <v>107.19354202209955</v>
      </c>
      <c r="AM264" s="13">
        <v>229.16663400746845</v>
      </c>
      <c r="AN264" s="95">
        <v>26.117624489608527</v>
      </c>
      <c r="AO264" s="13">
        <v>101.54398287861216</v>
      </c>
      <c r="AP264" s="12">
        <v>19.810290111294059</v>
      </c>
      <c r="AQ264" s="12">
        <v>5.9987014943071637</v>
      </c>
      <c r="AR264" s="13">
        <v>21.93084701473412</v>
      </c>
      <c r="AS264" s="12">
        <v>3.0790117735627893</v>
      </c>
      <c r="AT264" s="12">
        <v>18.279681698439344</v>
      </c>
      <c r="AU264" s="12">
        <v>3.6186979298756454</v>
      </c>
      <c r="AV264" s="12">
        <v>9.8632909669774556</v>
      </c>
      <c r="AW264" s="11">
        <v>1.4258681245988265</v>
      </c>
      <c r="AX264" s="12">
        <v>9.2293555044045199</v>
      </c>
      <c r="AY264" s="11">
        <v>1.3120614720611852</v>
      </c>
      <c r="AZ264" s="13">
        <v>20.36021736078326</v>
      </c>
      <c r="BA264" s="12">
        <v>4.5257297506568586</v>
      </c>
      <c r="BB264" s="12">
        <v>17.581027467127196</v>
      </c>
      <c r="BC264" s="12">
        <v>8.5616853433469533</v>
      </c>
      <c r="BD264" s="12">
        <v>2.2473040780360587</v>
      </c>
      <c r="BE264" s="2">
        <v>0.27853699373291774</v>
      </c>
      <c r="BF264" s="17">
        <v>11.614412509188062</v>
      </c>
      <c r="BG264" s="13">
        <f t="shared" si="109"/>
        <v>53.466031094197042</v>
      </c>
      <c r="BH264" s="13">
        <f t="shared" si="110"/>
        <v>16.005384884319867</v>
      </c>
      <c r="BI264" s="12">
        <f t="shared" si="111"/>
        <v>1.5760659522774398</v>
      </c>
      <c r="BJ264" s="2">
        <v>0.87726970460615372</v>
      </c>
      <c r="BK264" s="20">
        <v>4.2694868452834902E-3</v>
      </c>
      <c r="BL264" s="20">
        <v>9.8479493481698592E-3</v>
      </c>
      <c r="BM264" s="21">
        <v>0.70580607469128476</v>
      </c>
      <c r="BN264" s="19">
        <v>3.7036096172381184E-6</v>
      </c>
      <c r="BO264" s="17">
        <v>5.2473191753028186</v>
      </c>
      <c r="BP264" s="102">
        <v>0.78749621529104308</v>
      </c>
      <c r="BQ264" s="22">
        <v>2.362488645873129E-2</v>
      </c>
      <c r="BR264" s="21">
        <v>0.7057828484078994</v>
      </c>
      <c r="BS264" s="18">
        <v>0.51239041894941662</v>
      </c>
      <c r="BT264" s="19">
        <v>1.6263688124124593E-6</v>
      </c>
      <c r="BU264" s="19">
        <v>3.2527376248249185E-6</v>
      </c>
      <c r="BV264" s="2">
        <v>6.3481624646576975</v>
      </c>
      <c r="BW264" s="17">
        <f>((BS264/0.51263)-1)*10^4</f>
        <v>-4.6735667164121697</v>
      </c>
      <c r="BX264" s="20">
        <v>17.207946730218382</v>
      </c>
      <c r="BY264" s="19">
        <v>1.3574076920086729E-3</v>
      </c>
      <c r="BZ264" s="16">
        <v>78.841921583021758</v>
      </c>
      <c r="CA264" s="20">
        <v>15.476121264843245</v>
      </c>
      <c r="CB264" s="19">
        <v>1.3350131961816958E-3</v>
      </c>
      <c r="CC264" s="16">
        <v>86.187297619324184</v>
      </c>
      <c r="CD264" s="20">
        <v>38.130735834449261</v>
      </c>
      <c r="CE264" s="19">
        <v>3.71222600534633E-3</v>
      </c>
      <c r="CF264" s="16">
        <v>97.264096370033371</v>
      </c>
      <c r="CG264" s="20">
        <v>0.8993558196638215</v>
      </c>
      <c r="CH264" s="19">
        <v>1.8061758267086089E-5</v>
      </c>
      <c r="CI264" s="16">
        <v>20.075706414130341</v>
      </c>
      <c r="CJ264" s="20">
        <v>2.2158199696354677</v>
      </c>
      <c r="CK264" s="19">
        <v>7.0624381483801369E-5</v>
      </c>
      <c r="CL264" s="16">
        <v>31.858543010631664</v>
      </c>
      <c r="CM264" s="1" t="s">
        <v>346</v>
      </c>
    </row>
    <row r="265" spans="1:94" x14ac:dyDescent="0.25">
      <c r="A265" s="1" t="s">
        <v>286</v>
      </c>
      <c r="B265" s="6">
        <v>584</v>
      </c>
      <c r="C265" s="6" t="s">
        <v>284</v>
      </c>
      <c r="D265" s="6" t="s">
        <v>285</v>
      </c>
      <c r="E265" s="1" t="s">
        <v>408</v>
      </c>
      <c r="F265" s="1" t="s">
        <v>407</v>
      </c>
      <c r="G265" s="2">
        <v>50.534120774250283</v>
      </c>
      <c r="H265" s="2">
        <v>2.4482617341687405</v>
      </c>
      <c r="I265" s="2">
        <v>14.089996102767035</v>
      </c>
      <c r="J265" s="2">
        <v>15.129258226659074</v>
      </c>
      <c r="K265" s="2">
        <v>0.24982262593558574</v>
      </c>
      <c r="L265" s="2">
        <v>3.0698204274964778</v>
      </c>
      <c r="M265" s="2">
        <v>6.4853953692878061</v>
      </c>
      <c r="N265" s="2">
        <v>3.5774600033975879</v>
      </c>
      <c r="O265" s="2">
        <v>2.3283468737196591</v>
      </c>
      <c r="P265" s="2">
        <v>1.5848747389353559</v>
      </c>
      <c r="Q265" s="3">
        <v>99.661000000000001</v>
      </c>
      <c r="R265" s="3">
        <v>-0.41</v>
      </c>
      <c r="S265" s="4">
        <v>1652</v>
      </c>
      <c r="T265" s="2">
        <f t="shared" si="105"/>
        <v>5.9058068771172465</v>
      </c>
      <c r="U265" s="2">
        <v>0.72839808347805646</v>
      </c>
      <c r="V265" s="48">
        <v>15.299141355961702</v>
      </c>
      <c r="W265" s="95">
        <v>24.817787787945814</v>
      </c>
      <c r="X265" s="13">
        <v>72.638434183276985</v>
      </c>
      <c r="Y265" s="12">
        <v>3.2395802068268367</v>
      </c>
      <c r="Z265" s="13">
        <v>24.624417881782726</v>
      </c>
      <c r="AA265" s="12">
        <v>2.4422526399583884</v>
      </c>
      <c r="AB265" s="12">
        <v>18.084714136503763</v>
      </c>
      <c r="AC265" s="13">
        <v>204.60488471345118</v>
      </c>
      <c r="AD265" s="13">
        <v>26.060780937747346</v>
      </c>
      <c r="AE265" s="13">
        <v>70.476115867352334</v>
      </c>
      <c r="AF265" s="13">
        <v>244.88360801707864</v>
      </c>
      <c r="AG265" s="13">
        <v>107.3806516004729</v>
      </c>
      <c r="AH265" s="13">
        <v>1181.7645629015976</v>
      </c>
      <c r="AI265" s="13">
        <v>87.065834200585968</v>
      </c>
      <c r="AJ265" s="11">
        <v>0.66555578194643306</v>
      </c>
      <c r="AK265" s="13">
        <v>1813.7930540511825</v>
      </c>
      <c r="AL265" s="13">
        <v>113.5549621420727</v>
      </c>
      <c r="AM265" s="13">
        <v>243.94323686626734</v>
      </c>
      <c r="AN265" s="95">
        <v>26.978168420260971</v>
      </c>
      <c r="AO265" s="13">
        <v>105.45962273977921</v>
      </c>
      <c r="AP265" s="13">
        <v>21.93308078209207</v>
      </c>
      <c r="AQ265" s="12">
        <v>6.2080460408820555</v>
      </c>
      <c r="AR265" s="13">
        <v>22.928432507732634</v>
      </c>
      <c r="AS265" s="12">
        <v>3.2170090565423304</v>
      </c>
      <c r="AT265" s="12">
        <v>18.218998903788233</v>
      </c>
      <c r="AU265" s="12">
        <v>3.6481223624936545</v>
      </c>
      <c r="AV265" s="12">
        <v>10.166973437135427</v>
      </c>
      <c r="AW265" s="11">
        <v>1.4627806888916417</v>
      </c>
      <c r="AX265" s="12">
        <v>9.2466337513082681</v>
      </c>
      <c r="AY265" s="11">
        <v>1.4208252172553288</v>
      </c>
      <c r="AZ265" s="13">
        <v>21.735337438913348</v>
      </c>
      <c r="BA265" s="12">
        <v>4.8358293372949444</v>
      </c>
      <c r="BB265" s="13">
        <v>19.545406184748984</v>
      </c>
      <c r="BC265" s="12">
        <v>9.0169014410991633</v>
      </c>
      <c r="BD265" s="12">
        <v>2.274477732351178</v>
      </c>
      <c r="BE265" s="2">
        <v>0.28779433804502424</v>
      </c>
      <c r="BF265" s="17">
        <v>12.280681293990504</v>
      </c>
      <c r="BG265" s="13">
        <f t="shared" si="109"/>
        <v>54.370656366523825</v>
      </c>
      <c r="BH265" s="13">
        <f t="shared" si="110"/>
        <v>15.972820736639239</v>
      </c>
      <c r="BI265" s="12">
        <f t="shared" si="111"/>
        <v>1.5348176032608047</v>
      </c>
      <c r="BJ265" s="2">
        <v>0.84385325199979644</v>
      </c>
      <c r="BK265" s="20">
        <v>4.083572633127237E-3</v>
      </c>
      <c r="BL265" s="20">
        <v>9.4823020794175625E-3</v>
      </c>
      <c r="BM265" s="21">
        <v>0.70587989211368762</v>
      </c>
      <c r="BN265" s="19">
        <v>3.5567093407604443E-6</v>
      </c>
      <c r="BO265" s="17">
        <v>5.0386621025139835</v>
      </c>
      <c r="BP265" s="102">
        <v>1.0428590445791188</v>
      </c>
      <c r="BQ265" s="22">
        <v>3.1285771337373564E-2</v>
      </c>
      <c r="BR265" s="21">
        <v>0.70584913420116679</v>
      </c>
      <c r="BS265" s="18">
        <v>0.51239927789883255</v>
      </c>
      <c r="BT265" s="19">
        <v>1.3267492288728998E-6</v>
      </c>
      <c r="BU265" s="19">
        <v>2.6534984577457997E-6</v>
      </c>
      <c r="BV265" s="2">
        <v>5.1785757166303092</v>
      </c>
      <c r="BW265" s="17">
        <f>((BS265/0.51263)-1)*10^4</f>
        <v>-4.500753002506519</v>
      </c>
      <c r="BX265" s="20">
        <v>17.157934622542818</v>
      </c>
      <c r="BY265" s="19">
        <v>1.1010007857857769E-3</v>
      </c>
      <c r="BZ265" s="16">
        <v>64.135512272612985</v>
      </c>
      <c r="CA265" s="20">
        <v>15.478773440557038</v>
      </c>
      <c r="CB265" s="19">
        <v>1.0475953090335419E-3</v>
      </c>
      <c r="CC265" s="16">
        <v>67.62025911525005</v>
      </c>
      <c r="CD265" s="20">
        <v>38.149679002086231</v>
      </c>
      <c r="CE265" s="19">
        <v>2.8179855151174195E-3</v>
      </c>
      <c r="CF265" s="16">
        <v>73.797423948538409</v>
      </c>
      <c r="CG265" s="20">
        <v>0.90213184421202897</v>
      </c>
      <c r="CH265" s="19">
        <v>1.4800812044908904E-5</v>
      </c>
      <c r="CI265" s="16">
        <v>16.400530270659836</v>
      </c>
      <c r="CJ265" s="20">
        <v>2.2233826800970071</v>
      </c>
      <c r="CK265" s="19">
        <v>3.9266948087105249E-5</v>
      </c>
      <c r="CL265" s="16">
        <v>17.653005438459736</v>
      </c>
      <c r="CM265" s="1" t="s">
        <v>346</v>
      </c>
    </row>
    <row r="266" spans="1:94" x14ac:dyDescent="0.25">
      <c r="A266" s="1" t="s">
        <v>287</v>
      </c>
      <c r="B266" s="6">
        <v>585</v>
      </c>
      <c r="C266" s="6" t="s">
        <v>288</v>
      </c>
      <c r="D266" s="6" t="s">
        <v>289</v>
      </c>
      <c r="E266" s="1" t="s">
        <v>408</v>
      </c>
      <c r="F266" s="1" t="s">
        <v>407</v>
      </c>
      <c r="G266" s="2">
        <v>53.113405387965805</v>
      </c>
      <c r="H266" s="2">
        <v>1.9993144055492824</v>
      </c>
      <c r="I266" s="2">
        <v>15.516615583158575</v>
      </c>
      <c r="J266" s="2">
        <v>12.754073237618972</v>
      </c>
      <c r="K266" s="2">
        <v>0.19156315534763674</v>
      </c>
      <c r="L266" s="2">
        <v>2.2997660913050497</v>
      </c>
      <c r="M266" s="2">
        <v>5.9485400871108247</v>
      </c>
      <c r="N266" s="2">
        <v>3.7405226649459591</v>
      </c>
      <c r="O266" s="2">
        <v>2.8230359735441199</v>
      </c>
      <c r="P266" s="2">
        <v>1.2320535570253268</v>
      </c>
      <c r="Q266" s="3">
        <v>100.054</v>
      </c>
      <c r="R266" s="3">
        <v>0.87</v>
      </c>
      <c r="S266" s="4">
        <v>1483</v>
      </c>
      <c r="T266" s="2">
        <f t="shared" si="105"/>
        <v>6.563558638490079</v>
      </c>
      <c r="U266" s="2">
        <v>0.8446562924451998</v>
      </c>
      <c r="V266" s="107">
        <v>6.3828040211122854</v>
      </c>
      <c r="W266" s="95">
        <v>18.540775335750684</v>
      </c>
      <c r="X266" s="13">
        <v>77.895388813596327</v>
      </c>
      <c r="Y266" s="11">
        <v>1.3733125022736152</v>
      </c>
      <c r="Z266" s="13">
        <v>23.63378169498846</v>
      </c>
      <c r="AA266" s="12">
        <v>2.5332050614177479</v>
      </c>
      <c r="AB266" s="12">
        <v>14.632423967903279</v>
      </c>
      <c r="AC266" s="13">
        <v>159.63321543744649</v>
      </c>
      <c r="AD266" s="13">
        <v>25.800829723860243</v>
      </c>
      <c r="AE266" s="13">
        <v>93.672998967393056</v>
      </c>
      <c r="AF266" s="13">
        <v>253.70386615118153</v>
      </c>
      <c r="AG266" s="13">
        <v>85.245297908077319</v>
      </c>
      <c r="AH266" s="13">
        <v>889.85543705863904</v>
      </c>
      <c r="AI266" s="13">
        <v>80.802250567022952</v>
      </c>
      <c r="AJ266" s="11">
        <v>0.57681748693855139</v>
      </c>
      <c r="AK266" s="13">
        <v>1531.0889461063971</v>
      </c>
      <c r="AL266" s="13">
        <v>112.29060078704272</v>
      </c>
      <c r="AM266" s="13">
        <v>220.17018497728688</v>
      </c>
      <c r="AN266" s="95">
        <v>24.092174134635119</v>
      </c>
      <c r="AO266" s="13">
        <v>88.564862540368466</v>
      </c>
      <c r="AP266" s="12">
        <v>17.142937662329814</v>
      </c>
      <c r="AQ266" s="12">
        <v>4.8541662980504006</v>
      </c>
      <c r="AR266" s="12">
        <v>17.902492173383049</v>
      </c>
      <c r="AS266" s="12">
        <v>2.5875551891444952</v>
      </c>
      <c r="AT266" s="12">
        <v>14.505916973747858</v>
      </c>
      <c r="AU266" s="12">
        <v>2.8981877884670091</v>
      </c>
      <c r="AV266" s="12">
        <v>7.9610261911121398</v>
      </c>
      <c r="AW266" s="11">
        <v>1.1477507102881359</v>
      </c>
      <c r="AX266" s="12">
        <v>7.3328238834610602</v>
      </c>
      <c r="AY266" s="11">
        <v>1.111213099093932</v>
      </c>
      <c r="AZ266" s="12">
        <v>17.198205745079175</v>
      </c>
      <c r="BA266" s="12">
        <v>4.4614302188925601</v>
      </c>
      <c r="BB266" s="12">
        <v>18.124850560082525</v>
      </c>
      <c r="BC266" s="12">
        <v>13.610293370495951</v>
      </c>
      <c r="BD266" s="12">
        <v>3.2039785028615175</v>
      </c>
      <c r="BE266" s="2">
        <v>0.36922180331132021</v>
      </c>
      <c r="BF266" s="17">
        <v>15.31341848265447</v>
      </c>
      <c r="BG266" s="13">
        <f t="shared" si="109"/>
        <v>51.741178716462812</v>
      </c>
      <c r="BH266" s="13">
        <f t="shared" si="110"/>
        <v>13.635058815030138</v>
      </c>
      <c r="BI266" s="12">
        <f t="shared" si="111"/>
        <v>1.7206041367430589</v>
      </c>
      <c r="BJ266" s="2">
        <v>0.84462568180379172</v>
      </c>
      <c r="BK266" s="20">
        <v>3.9416033155919763E-3</v>
      </c>
      <c r="BL266" s="20">
        <v>1.1291159623763806E-2</v>
      </c>
      <c r="BO266" s="17"/>
      <c r="BQ266" s="20"/>
      <c r="BW266" s="17"/>
      <c r="BZ266" s="16"/>
      <c r="CC266" s="16"/>
      <c r="CF266" s="16"/>
      <c r="CI266" s="16"/>
      <c r="CL266" s="16"/>
      <c r="CM266" s="1" t="s">
        <v>346</v>
      </c>
    </row>
    <row r="267" spans="1:94" x14ac:dyDescent="0.25">
      <c r="A267" s="1" t="s">
        <v>290</v>
      </c>
      <c r="B267" s="6">
        <v>586</v>
      </c>
      <c r="C267" s="6" t="s">
        <v>291</v>
      </c>
      <c r="D267" s="6" t="s">
        <v>289</v>
      </c>
      <c r="E267" s="1" t="s">
        <v>408</v>
      </c>
      <c r="F267" s="1" t="s">
        <v>407</v>
      </c>
      <c r="G267" s="2">
        <v>48.224921113241813</v>
      </c>
      <c r="H267" s="2">
        <v>2.9231221907689808</v>
      </c>
      <c r="I267" s="2">
        <v>15.371503363467568</v>
      </c>
      <c r="J267" s="2">
        <v>14.275713024685722</v>
      </c>
      <c r="K267" s="2">
        <v>0.22017268844042653</v>
      </c>
      <c r="L267" s="2">
        <v>3.5532016355685423</v>
      </c>
      <c r="M267" s="2">
        <v>8.2488661613855658</v>
      </c>
      <c r="N267" s="2">
        <v>3.5207337736787103</v>
      </c>
      <c r="O267" s="2">
        <v>1.5219310260858978</v>
      </c>
      <c r="P267" s="2">
        <v>1.8506681277204517</v>
      </c>
      <c r="Q267" s="3">
        <v>99.629000000000005</v>
      </c>
      <c r="R267" s="3">
        <v>1.07</v>
      </c>
      <c r="S267" s="4">
        <v>1100</v>
      </c>
      <c r="T267" s="2">
        <f t="shared" si="105"/>
        <v>5.0426647997646086</v>
      </c>
      <c r="U267" s="2">
        <v>0.48379088796392922</v>
      </c>
      <c r="V267" s="48">
        <v>15.524899710132377</v>
      </c>
      <c r="W267" s="95">
        <v>19.837485066164952</v>
      </c>
      <c r="X267" s="13">
        <v>118.94270715485808</v>
      </c>
      <c r="Y267" s="12">
        <v>10.254056606464822</v>
      </c>
      <c r="Z267" s="13">
        <v>30.259612413284849</v>
      </c>
      <c r="AA267" s="12">
        <v>11.806824138884656</v>
      </c>
      <c r="AB267" s="13">
        <v>20.203304213005342</v>
      </c>
      <c r="AC267" s="13">
        <v>182.59839726365593</v>
      </c>
      <c r="AD267" s="13">
        <v>22.685032426131848</v>
      </c>
      <c r="AE267" s="13">
        <v>26.982656785269086</v>
      </c>
      <c r="AF267" s="13">
        <v>368.93875047972102</v>
      </c>
      <c r="AG267" s="13">
        <v>73.717206628459934</v>
      </c>
      <c r="AH267" s="13">
        <v>655.14758702895324</v>
      </c>
      <c r="AI267" s="13">
        <v>56.447330527690163</v>
      </c>
      <c r="AJ267" s="11">
        <v>0.46785596265647444</v>
      </c>
      <c r="AK267" s="13">
        <v>1121.2850241102831</v>
      </c>
      <c r="AL267" s="13">
        <v>77.663066416157079</v>
      </c>
      <c r="AM267" s="13">
        <v>159.30251493464618</v>
      </c>
      <c r="AN267" s="109">
        <v>19.253735682085608</v>
      </c>
      <c r="AO267" s="13">
        <v>75.919709402348815</v>
      </c>
      <c r="AP267" s="12">
        <v>15.485976763867017</v>
      </c>
      <c r="AQ267" s="12">
        <v>4.7435450297281223</v>
      </c>
      <c r="AR267" s="12">
        <v>16.424730242122028</v>
      </c>
      <c r="AS267" s="12">
        <v>2.260120275446535</v>
      </c>
      <c r="AT267" s="12">
        <v>12.470842563884396</v>
      </c>
      <c r="AU267" s="12">
        <v>2.5408235947553459</v>
      </c>
      <c r="AV267" s="12">
        <v>6.9819768914231171</v>
      </c>
      <c r="AW267" s="11">
        <v>0.96711478173988952</v>
      </c>
      <c r="AX267" s="12">
        <v>6.2424754762428973</v>
      </c>
      <c r="AY267" s="11">
        <v>0.92261631634199903</v>
      </c>
      <c r="AZ267" s="12">
        <v>12.125611720810436</v>
      </c>
      <c r="BA267" s="12">
        <v>3.1487344591439386</v>
      </c>
      <c r="BB267" s="12">
        <v>13.377459080271668</v>
      </c>
      <c r="BC267" s="12">
        <v>4.1754620553711366</v>
      </c>
      <c r="BD267" s="11">
        <v>1.1737839203674187</v>
      </c>
      <c r="BE267" s="20">
        <v>7.3135870792060395E-2</v>
      </c>
      <c r="BF267" s="17">
        <v>12.441068725335137</v>
      </c>
      <c r="BG267" s="13">
        <f t="shared" si="109"/>
        <v>54.03006480114847</v>
      </c>
      <c r="BH267" s="13">
        <f t="shared" si="110"/>
        <v>14.43781550038063</v>
      </c>
      <c r="BI267" s="12">
        <f t="shared" si="111"/>
        <v>1.7114998914904491</v>
      </c>
      <c r="BJ267" s="2">
        <v>0.9066373456640392</v>
      </c>
      <c r="BK267" s="20">
        <v>2.7104770065484508E-3</v>
      </c>
      <c r="BL267" s="20">
        <v>1.3171810164608742E-2</v>
      </c>
      <c r="BO267" s="17"/>
      <c r="BQ267" s="20"/>
      <c r="BW267" s="17"/>
      <c r="BZ267" s="16"/>
      <c r="CC267" s="16"/>
      <c r="CF267" s="16"/>
      <c r="CI267" s="16"/>
      <c r="CL267" s="16"/>
      <c r="CM267" s="1" t="s">
        <v>346</v>
      </c>
    </row>
    <row r="268" spans="1:94" x14ac:dyDescent="0.25">
      <c r="A268" s="1" t="s">
        <v>292</v>
      </c>
      <c r="B268" s="6">
        <v>588</v>
      </c>
      <c r="C268" s="6" t="s">
        <v>293</v>
      </c>
      <c r="D268" s="6" t="s">
        <v>294</v>
      </c>
      <c r="E268" s="1" t="s">
        <v>408</v>
      </c>
      <c r="F268" s="1" t="s">
        <v>407</v>
      </c>
      <c r="G268" s="2">
        <v>47.26229377540448</v>
      </c>
      <c r="H268" s="2">
        <v>3.0066948274487921</v>
      </c>
      <c r="I268" s="2">
        <v>14.096995297680721</v>
      </c>
      <c r="J268" s="2">
        <v>15.700964373953934</v>
      </c>
      <c r="K268" s="2">
        <v>0.25504104566828723</v>
      </c>
      <c r="L268" s="2">
        <v>3.7220052602215672</v>
      </c>
      <c r="M268" s="2">
        <v>8.0098828405196461</v>
      </c>
      <c r="N268" s="2">
        <v>3.7857655216386386</v>
      </c>
      <c r="O268" s="2">
        <v>1.5740814537339605</v>
      </c>
      <c r="P268" s="2">
        <v>2.1987327648043355</v>
      </c>
      <c r="Q268" s="3">
        <v>100.04600000000001</v>
      </c>
      <c r="R268" s="3">
        <v>-0.33</v>
      </c>
      <c r="S268" s="4">
        <v>1244</v>
      </c>
      <c r="T268" s="2">
        <f t="shared" si="105"/>
        <v>5.3598469753725988</v>
      </c>
      <c r="U268" s="2">
        <v>0.46533893374579621</v>
      </c>
      <c r="V268" s="48">
        <v>17.423145739819891</v>
      </c>
      <c r="W268" s="95">
        <v>22.692253704370792</v>
      </c>
      <c r="X268" s="13">
        <v>103.94471926979863</v>
      </c>
      <c r="Y268" s="12">
        <v>2.8999570393276533</v>
      </c>
      <c r="Z268" s="13">
        <v>31.188856182401995</v>
      </c>
      <c r="AA268" s="12">
        <v>3.3333476375638442</v>
      </c>
      <c r="AB268" s="12">
        <v>17.409865942587178</v>
      </c>
      <c r="AC268" s="13">
        <v>181.28185652837823</v>
      </c>
      <c r="AD268" s="13">
        <v>24.336410129953446</v>
      </c>
      <c r="AE268" s="13">
        <v>33.750763392672241</v>
      </c>
      <c r="AF268" s="13">
        <v>346.76204823464792</v>
      </c>
      <c r="AG268" s="13">
        <v>91.677462443250377</v>
      </c>
      <c r="AH268" s="13">
        <v>752.54693506886963</v>
      </c>
      <c r="AI268" s="13">
        <v>61.447504296402215</v>
      </c>
      <c r="AJ268" s="11">
        <v>0.52230448775151683</v>
      </c>
      <c r="AK268" s="13">
        <v>1261.9114025565407</v>
      </c>
      <c r="AL268" s="13">
        <v>91.918772453508851</v>
      </c>
      <c r="AM268" s="13">
        <v>197.60080670138146</v>
      </c>
      <c r="AN268" s="95">
        <v>23.144259190927325</v>
      </c>
      <c r="AO268" s="13">
        <v>95.836226175669225</v>
      </c>
      <c r="AP268" s="12">
        <v>19.061264975297956</v>
      </c>
      <c r="AQ268" s="12">
        <v>5.9991213717566136</v>
      </c>
      <c r="AR268" s="13">
        <v>20.027297559353325</v>
      </c>
      <c r="AS268" s="12">
        <v>2.7928714406234847</v>
      </c>
      <c r="AT268" s="12">
        <v>15.888699184052745</v>
      </c>
      <c r="AU268" s="12">
        <v>3.2362597912972579</v>
      </c>
      <c r="AV268" s="12">
        <v>8.7207487801954695</v>
      </c>
      <c r="AW268" s="11">
        <v>1.2461027083445775</v>
      </c>
      <c r="AX268" s="12">
        <v>7.7462703988702222</v>
      </c>
      <c r="AY268" s="11">
        <v>1.1836944841787438</v>
      </c>
      <c r="AZ268" s="12">
        <v>13.997593579637382</v>
      </c>
      <c r="BA268" s="12">
        <v>3.3092993284824832</v>
      </c>
      <c r="BB268" s="12">
        <v>14.338013003777318</v>
      </c>
      <c r="BC268" s="12">
        <v>4.7084084986006891</v>
      </c>
      <c r="BD268" s="11">
        <v>1.3464454756029822</v>
      </c>
      <c r="BE268" s="20">
        <v>9.7331191704790251E-2</v>
      </c>
      <c r="BF268" s="17">
        <v>11.866197243374698</v>
      </c>
      <c r="BG268" s="13">
        <f t="shared" si="109"/>
        <v>53.762593604919118</v>
      </c>
      <c r="BH268" s="13">
        <f t="shared" si="110"/>
        <v>13.728549336260954</v>
      </c>
      <c r="BI268" s="12">
        <f t="shared" si="111"/>
        <v>1.6768540854412706</v>
      </c>
      <c r="BJ268" s="2">
        <v>0.93594346221816038</v>
      </c>
      <c r="BK268" s="20">
        <v>2.8838219323336018E-3</v>
      </c>
      <c r="BL268" s="20">
        <v>1.0434467631968158E-2</v>
      </c>
      <c r="BM268" s="21">
        <v>0.70788724823277005</v>
      </c>
      <c r="BN268" s="19">
        <v>4.4324628737949758E-6</v>
      </c>
      <c r="BO268" s="17">
        <v>6.2615043674961068</v>
      </c>
      <c r="BP268" s="102">
        <v>0.27469223297177497</v>
      </c>
      <c r="BQ268" s="22">
        <v>8.240766989153249E-3</v>
      </c>
      <c r="BR268" s="21">
        <v>0.70787914650539296</v>
      </c>
      <c r="BS268" s="18">
        <v>0.51225052155642037</v>
      </c>
      <c r="BT268" s="19">
        <v>1.6606096418366201E-6</v>
      </c>
      <c r="BU268" s="19">
        <v>3.3212192836732402E-6</v>
      </c>
      <c r="BV268" s="2">
        <v>6.4835839963267548</v>
      </c>
      <c r="BW268" s="17">
        <f>((BS268/0.51263)-1)*10^4</f>
        <v>-7.4025797081644917</v>
      </c>
      <c r="BX268" s="20">
        <v>17.360982074911838</v>
      </c>
      <c r="BY268" s="19">
        <v>5.7333769417520289E-3</v>
      </c>
      <c r="BZ268" s="16">
        <v>330.0746371230789</v>
      </c>
      <c r="CA268" s="20">
        <v>15.50681945763489</v>
      </c>
      <c r="CB268" s="19">
        <v>5.2779886514943636E-3</v>
      </c>
      <c r="CC268" s="16">
        <v>340.0678304547402</v>
      </c>
      <c r="CD268" s="20">
        <v>38.069111237004641</v>
      </c>
      <c r="CE268" s="19">
        <v>1.3368118054049945E-2</v>
      </c>
      <c r="CF268" s="16">
        <v>350.8252699579258</v>
      </c>
      <c r="CG268" s="20">
        <v>0.89319630905426595</v>
      </c>
      <c r="CH268" s="19">
        <v>1.7675919301118356E-5</v>
      </c>
      <c r="CI268" s="16">
        <v>19.782330355367439</v>
      </c>
      <c r="CJ268" s="20">
        <v>2.1927382243122877</v>
      </c>
      <c r="CK268" s="19">
        <v>7.3759186791898121E-5</v>
      </c>
      <c r="CL268" s="16">
        <v>33.622891370815715</v>
      </c>
      <c r="CM268" s="1" t="s">
        <v>346</v>
      </c>
    </row>
    <row r="269" spans="1:94" x14ac:dyDescent="0.25">
      <c r="A269" s="6"/>
      <c r="D269" s="6"/>
      <c r="E269" s="6"/>
      <c r="F269" s="6"/>
      <c r="G269" s="2"/>
      <c r="H269" s="2"/>
      <c r="I269" s="2"/>
      <c r="J269" s="2"/>
      <c r="K269" s="2"/>
      <c r="L269" s="2"/>
      <c r="M269" s="2"/>
      <c r="N269" s="2"/>
      <c r="O269" s="2"/>
      <c r="P269" s="2"/>
      <c r="Q269" s="2"/>
      <c r="R269" s="3"/>
      <c r="S269" s="3"/>
      <c r="T269" s="4"/>
      <c r="U269" s="2"/>
      <c r="V269" s="57"/>
      <c r="W269" s="107"/>
      <c r="X269" s="17"/>
      <c r="Y269" s="16"/>
      <c r="Z269" s="2"/>
      <c r="AA269" s="17"/>
      <c r="AB269" s="17"/>
      <c r="AC269" s="17"/>
      <c r="AD269" s="16"/>
      <c r="AE269" s="17"/>
      <c r="AF269" s="17"/>
      <c r="AG269" s="16"/>
      <c r="AH269" s="16"/>
      <c r="AI269" s="16"/>
      <c r="AJ269" s="12"/>
      <c r="AK269" s="2"/>
      <c r="AL269" s="16"/>
      <c r="AM269" s="16"/>
      <c r="AN269" s="48"/>
      <c r="AO269" s="16"/>
      <c r="AP269" s="16"/>
      <c r="AQ269" s="17"/>
      <c r="AR269" s="2"/>
      <c r="AS269" s="17"/>
      <c r="AT269" s="17"/>
      <c r="AU269" s="17"/>
      <c r="AV269" s="17"/>
      <c r="AW269" s="17"/>
      <c r="AX269" s="2"/>
      <c r="AY269" s="17"/>
      <c r="AZ269" s="2"/>
      <c r="BA269" s="17"/>
      <c r="BB269" s="2"/>
      <c r="BC269" s="17"/>
      <c r="BD269" s="2"/>
      <c r="BE269" s="2"/>
      <c r="BF269" s="20"/>
      <c r="BG269" s="20"/>
      <c r="BH269" s="20"/>
      <c r="BI269" s="20"/>
      <c r="BJ269" s="17"/>
      <c r="BK269" s="2"/>
      <c r="BL269" s="20"/>
      <c r="BM269" s="20"/>
      <c r="BN269" s="21"/>
      <c r="BO269" s="23"/>
      <c r="BP269" s="102"/>
      <c r="BQ269" s="11"/>
      <c r="BR269" s="22"/>
      <c r="BS269" s="21"/>
      <c r="BT269" s="18"/>
      <c r="BU269" s="19"/>
      <c r="BV269" s="19"/>
      <c r="BW269" s="2"/>
      <c r="BX269" s="2"/>
      <c r="BY269" s="2"/>
      <c r="BZ269" s="19"/>
      <c r="CB269" s="2"/>
      <c r="CC269" s="19"/>
      <c r="CE269" s="2"/>
      <c r="CF269" s="19"/>
      <c r="CH269" s="2"/>
      <c r="CI269" s="19"/>
      <c r="CK269" s="2"/>
      <c r="CL269" s="19"/>
    </row>
    <row r="270" spans="1:94" x14ac:dyDescent="0.25">
      <c r="A270" s="6"/>
      <c r="D270" s="6"/>
      <c r="E270" s="6"/>
      <c r="F270" s="6"/>
      <c r="G270" s="2"/>
      <c r="H270" s="2"/>
      <c r="I270" s="2"/>
      <c r="J270" s="2"/>
      <c r="K270" s="2"/>
      <c r="L270" s="2"/>
      <c r="M270" s="2"/>
      <c r="N270" s="2"/>
      <c r="O270" s="2"/>
      <c r="P270" s="2"/>
      <c r="Q270" s="2"/>
      <c r="R270" s="3"/>
      <c r="S270" s="3"/>
      <c r="T270" s="4"/>
      <c r="U270" s="2"/>
      <c r="V270" s="57"/>
      <c r="W270" s="109"/>
      <c r="X270" s="11"/>
      <c r="Y270" s="12"/>
      <c r="Z270" s="11"/>
      <c r="AA270" s="11"/>
      <c r="AB270" s="11"/>
      <c r="AC270" s="11"/>
      <c r="AD270" s="13"/>
      <c r="AE270" s="12"/>
      <c r="AF270" s="12"/>
      <c r="AG270" s="12"/>
      <c r="AH270" s="12"/>
      <c r="AI270" s="13"/>
      <c r="AJ270" s="12"/>
      <c r="AK270" s="11"/>
      <c r="AL270" s="13"/>
      <c r="AM270" s="12"/>
      <c r="AN270" s="109"/>
      <c r="AO270" s="11"/>
      <c r="AP270" s="12"/>
      <c r="AQ270" s="11"/>
      <c r="AR270" s="11"/>
      <c r="AS270" s="11"/>
      <c r="AT270" s="11"/>
      <c r="AU270" s="11"/>
      <c r="AV270" s="11"/>
      <c r="AW270" s="11"/>
      <c r="AX270" s="11"/>
      <c r="AY270" s="11"/>
      <c r="AZ270" s="11"/>
      <c r="BA270" s="12"/>
      <c r="BB270" s="11"/>
      <c r="BC270" s="12"/>
      <c r="BD270" s="11"/>
      <c r="BE270" s="11"/>
      <c r="BF270" s="2"/>
      <c r="BG270" s="20"/>
      <c r="BH270" s="20"/>
      <c r="BI270" s="20"/>
      <c r="BJ270" s="2"/>
      <c r="BK270" s="2"/>
      <c r="BL270" s="20"/>
      <c r="BM270" s="20"/>
      <c r="BN270" s="78"/>
      <c r="BO270"/>
      <c r="BP270" s="105"/>
      <c r="BQ270"/>
      <c r="BR270"/>
      <c r="BS270"/>
      <c r="BT270"/>
      <c r="BU270"/>
      <c r="BV270"/>
      <c r="BW270"/>
      <c r="BX270"/>
      <c r="BY270" s="69"/>
      <c r="BZ270" s="69"/>
      <c r="CA270" s="69"/>
      <c r="CB270" s="69"/>
      <c r="CC270" s="69"/>
      <c r="CD270" s="69"/>
      <c r="CE270" s="69"/>
      <c r="CF270" s="69"/>
      <c r="CG270" s="69"/>
      <c r="CH270" s="69"/>
      <c r="CI270" s="69"/>
      <c r="CJ270" s="69"/>
      <c r="CK270" s="69"/>
      <c r="CL270" s="69"/>
      <c r="CM270" s="69"/>
      <c r="CN270" s="69"/>
      <c r="CO270" s="69"/>
      <c r="CP270" s="69"/>
    </row>
    <row r="271" spans="1:94" x14ac:dyDescent="0.25">
      <c r="BN271" s="79"/>
      <c r="BO271"/>
      <c r="BP271" s="105"/>
      <c r="BQ271" s="68"/>
      <c r="BR271" s="68"/>
      <c r="BS271" s="68"/>
      <c r="BT271"/>
      <c r="BU271"/>
      <c r="BV271"/>
      <c r="BW271"/>
      <c r="BX271"/>
      <c r="CB271"/>
      <c r="CF271"/>
      <c r="CJ271"/>
    </row>
  </sheetData>
  <sortState ref="A4:CM26">
    <sortCondition ref="A4"/>
  </sortState>
  <phoneticPr fontId="12" type="noConversion"/>
  <printOptions gridLines="1"/>
  <pageMargins left="0.51181102362204722" right="0.51181102362204722" top="0.74803149606299213" bottom="0.74803149606299213" header="0.31496062992125984" footer="0.31496062992125984"/>
  <pageSetup paperSize="8" scale="52" fitToWidth="2"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workbookViewId="0"/>
  </sheetViews>
  <sheetFormatPr defaultColWidth="8.85546875" defaultRowHeight="15" x14ac:dyDescent="0.25"/>
  <cols>
    <col min="1" max="1" width="21" style="34" bestFit="1" customWidth="1"/>
    <col min="2" max="2" width="5.85546875" style="34" bestFit="1" customWidth="1"/>
    <col min="3" max="3" width="8.85546875" style="34"/>
    <col min="4" max="11" width="9.28515625" style="34" bestFit="1" customWidth="1"/>
    <col min="12" max="12" width="5.140625" style="34" bestFit="1" customWidth="1"/>
    <col min="13" max="13" width="10.28515625" style="34" bestFit="1" customWidth="1"/>
    <col min="14" max="14" width="9.140625" style="34" bestFit="1" customWidth="1"/>
    <col min="15" max="15" width="6.85546875" style="34" bestFit="1" customWidth="1"/>
    <col min="16" max="16" width="5.28515625" style="34" bestFit="1" customWidth="1"/>
    <col min="17" max="17" width="8.85546875" style="34"/>
    <col min="18" max="18" width="20.140625" style="34" bestFit="1" customWidth="1"/>
    <col min="19" max="22" width="8.85546875" style="34"/>
    <col min="23" max="23" width="27.28515625" style="34" bestFit="1" customWidth="1"/>
    <col min="24" max="27" width="8.85546875" style="34"/>
    <col min="28" max="37" width="9.140625" customWidth="1"/>
    <col min="38" max="16384" width="8.85546875" style="34"/>
  </cols>
  <sheetData>
    <row r="1" spans="1:37" ht="15.75" x14ac:dyDescent="0.25">
      <c r="D1" s="114" t="s">
        <v>341</v>
      </c>
      <c r="E1" s="114"/>
      <c r="F1" s="114"/>
      <c r="G1" s="114"/>
      <c r="H1" s="114"/>
      <c r="I1" s="114"/>
      <c r="J1" s="114"/>
      <c r="K1" s="114"/>
      <c r="L1" s="114"/>
      <c r="M1" s="114"/>
      <c r="N1" s="35"/>
      <c r="O1" s="35"/>
      <c r="P1" s="35"/>
      <c r="R1" s="114" t="s">
        <v>313</v>
      </c>
      <c r="S1" s="114"/>
      <c r="T1" s="114"/>
      <c r="U1" s="114"/>
      <c r="V1" s="114"/>
      <c r="W1" s="114"/>
      <c r="X1" s="114"/>
      <c r="Y1" s="114"/>
      <c r="Z1" s="114"/>
      <c r="AA1" s="114"/>
      <c r="AB1" s="34"/>
      <c r="AC1" s="34"/>
      <c r="AD1" s="34"/>
      <c r="AE1" s="34"/>
      <c r="AF1" s="34"/>
      <c r="AG1" s="34"/>
      <c r="AH1" s="34"/>
      <c r="AI1" s="34"/>
      <c r="AJ1" s="34"/>
      <c r="AK1" s="34"/>
    </row>
    <row r="2" spans="1:37" ht="18.75" x14ac:dyDescent="0.25">
      <c r="A2" s="28"/>
      <c r="B2" s="28"/>
      <c r="D2" s="9" t="s">
        <v>305</v>
      </c>
      <c r="E2" s="10" t="s">
        <v>306</v>
      </c>
      <c r="F2" s="9" t="s">
        <v>307</v>
      </c>
      <c r="G2" s="9" t="s">
        <v>308</v>
      </c>
      <c r="H2" s="10" t="s">
        <v>3</v>
      </c>
      <c r="I2" s="9" t="s">
        <v>4</v>
      </c>
      <c r="J2" s="9" t="s">
        <v>5</v>
      </c>
      <c r="K2" s="9" t="s">
        <v>309</v>
      </c>
      <c r="L2" s="9" t="s">
        <v>310</v>
      </c>
      <c r="M2" s="10" t="s">
        <v>311</v>
      </c>
      <c r="N2" s="9" t="s">
        <v>342</v>
      </c>
      <c r="R2" s="114" t="s">
        <v>327</v>
      </c>
      <c r="S2" s="114"/>
      <c r="T2" s="114"/>
      <c r="U2" s="114"/>
      <c r="V2" s="114"/>
      <c r="W2" s="114" t="s">
        <v>328</v>
      </c>
      <c r="X2" s="114"/>
      <c r="Y2" s="114"/>
      <c r="Z2" s="114"/>
      <c r="AA2" s="114"/>
      <c r="AB2" s="34"/>
      <c r="AC2" s="34"/>
      <c r="AD2" s="34"/>
      <c r="AE2" s="34"/>
      <c r="AF2" s="34"/>
      <c r="AG2" s="34"/>
      <c r="AH2" s="34"/>
      <c r="AI2" s="34"/>
      <c r="AJ2" s="34"/>
      <c r="AK2" s="34"/>
    </row>
    <row r="3" spans="1:37" ht="15.75" x14ac:dyDescent="0.25">
      <c r="A3" s="1" t="s">
        <v>329</v>
      </c>
      <c r="B3" s="37" t="s">
        <v>329</v>
      </c>
      <c r="C3" s="32" t="s">
        <v>323</v>
      </c>
      <c r="D3" s="33">
        <v>51.07</v>
      </c>
      <c r="E3" s="33">
        <v>2.4279999999999999</v>
      </c>
      <c r="F3" s="33">
        <v>13.77</v>
      </c>
      <c r="G3" s="33">
        <v>13.09</v>
      </c>
      <c r="H3" s="33">
        <v>0.1701</v>
      </c>
      <c r="I3" s="33">
        <v>5.63</v>
      </c>
      <c r="J3" s="33">
        <v>8.9960000000000004</v>
      </c>
      <c r="K3" s="33">
        <v>2.4809999999999999</v>
      </c>
      <c r="L3" s="33">
        <v>0.99609999999999999</v>
      </c>
      <c r="M3" s="33">
        <v>0.30420000000000003</v>
      </c>
      <c r="N3" s="33">
        <v>335</v>
      </c>
      <c r="Q3" s="27"/>
      <c r="R3" s="29" t="s">
        <v>344</v>
      </c>
      <c r="S3" s="29" t="s">
        <v>324</v>
      </c>
      <c r="T3" s="29" t="s">
        <v>325</v>
      </c>
      <c r="U3" s="29" t="s">
        <v>42</v>
      </c>
      <c r="V3" s="29" t="s">
        <v>326</v>
      </c>
      <c r="W3" s="29" t="s">
        <v>343</v>
      </c>
      <c r="X3" s="29" t="s">
        <v>324</v>
      </c>
      <c r="Y3" s="29" t="s">
        <v>325</v>
      </c>
      <c r="Z3" s="29" t="s">
        <v>42</v>
      </c>
      <c r="AA3" s="29" t="s">
        <v>326</v>
      </c>
      <c r="AB3" s="34"/>
      <c r="AC3" s="34"/>
      <c r="AD3" s="34"/>
      <c r="AE3" s="34"/>
      <c r="AF3" s="34"/>
      <c r="AG3" s="34"/>
      <c r="AH3" s="34"/>
      <c r="AI3" s="34"/>
      <c r="AJ3" s="34"/>
      <c r="AK3" s="34"/>
    </row>
    <row r="4" spans="1:37" ht="15.75" x14ac:dyDescent="0.25">
      <c r="A4" s="2" t="s">
        <v>330</v>
      </c>
      <c r="B4" s="2"/>
      <c r="C4" s="32" t="s">
        <v>324</v>
      </c>
      <c r="D4" s="33">
        <v>51.110365000000009</v>
      </c>
      <c r="E4" s="33">
        <v>2.4249268749999997</v>
      </c>
      <c r="F4" s="33">
        <v>13.833993125000001</v>
      </c>
      <c r="G4" s="33">
        <v>13.136743124999999</v>
      </c>
      <c r="H4" s="33">
        <v>0.17245874999999999</v>
      </c>
      <c r="I4" s="33">
        <v>5.5541587500000009</v>
      </c>
      <c r="J4" s="33">
        <v>8.9803043749999993</v>
      </c>
      <c r="K4" s="33">
        <v>2.4294006249999995</v>
      </c>
      <c r="L4" s="33">
        <v>0.99578937499999998</v>
      </c>
      <c r="M4" s="33">
        <v>0.30112312499999999</v>
      </c>
      <c r="N4" s="33">
        <v>330.78750000000008</v>
      </c>
      <c r="Q4" s="29" t="s">
        <v>7</v>
      </c>
      <c r="R4" s="30">
        <v>36</v>
      </c>
      <c r="S4" s="31">
        <v>35.452541703194981</v>
      </c>
      <c r="T4" s="31">
        <v>-1.5207174911250516</v>
      </c>
      <c r="U4" s="31">
        <v>0.89778180426362297</v>
      </c>
      <c r="V4" s="31">
        <v>2.5323482073013537</v>
      </c>
      <c r="W4" s="30">
        <v>61.4</v>
      </c>
      <c r="X4" s="31">
        <v>64.378225634656729</v>
      </c>
      <c r="Y4" s="31">
        <v>4.8505303496037957</v>
      </c>
      <c r="Z4" s="31">
        <v>1.3497543710500395</v>
      </c>
      <c r="AA4" s="31">
        <v>2.0966007648452898</v>
      </c>
      <c r="AB4" s="34"/>
      <c r="AC4" s="34"/>
      <c r="AD4" s="34"/>
      <c r="AE4" s="34"/>
      <c r="AF4" s="34"/>
      <c r="AG4" s="34"/>
      <c r="AH4" s="34"/>
      <c r="AI4" s="34"/>
      <c r="AJ4" s="34"/>
      <c r="AK4" s="34"/>
    </row>
    <row r="5" spans="1:37" ht="15.75" x14ac:dyDescent="0.25">
      <c r="A5" s="32" t="s">
        <v>331</v>
      </c>
      <c r="B5" s="32"/>
      <c r="C5" s="32" t="s">
        <v>332</v>
      </c>
      <c r="D5" s="33">
        <v>7.9038574505597065E-2</v>
      </c>
      <c r="E5" s="33">
        <v>-0.1265702224052814</v>
      </c>
      <c r="F5" s="33">
        <v>0.46472857661584188</v>
      </c>
      <c r="G5" s="33">
        <v>0.35709033613444613</v>
      </c>
      <c r="H5" s="33">
        <v>1.3866843033509657</v>
      </c>
      <c r="I5" s="33">
        <v>-1.3470914742450972</v>
      </c>
      <c r="J5" s="33">
        <v>-0.17447337705648178</v>
      </c>
      <c r="K5" s="33">
        <v>-2.0797813381701067</v>
      </c>
      <c r="L5" s="33">
        <v>-3.1184118060436587E-2</v>
      </c>
      <c r="M5" s="33">
        <v>-1.0114644970414315</v>
      </c>
      <c r="N5" s="33">
        <v>-1.2574626865671406</v>
      </c>
      <c r="Q5" s="29" t="s">
        <v>34</v>
      </c>
      <c r="R5" s="30">
        <v>6.3</v>
      </c>
      <c r="S5" s="31">
        <v>6.3814127981406203</v>
      </c>
      <c r="T5" s="31">
        <v>1.2922666371527067</v>
      </c>
      <c r="U5" s="31">
        <v>0.34651751463156799</v>
      </c>
      <c r="V5" s="31">
        <v>5.430106554657212</v>
      </c>
      <c r="W5" s="30">
        <v>5.07</v>
      </c>
      <c r="X5" s="31">
        <v>5.1740294346251963</v>
      </c>
      <c r="Y5" s="31">
        <v>2.0518626158815776</v>
      </c>
      <c r="Z5" s="31">
        <v>0.44978868682582096</v>
      </c>
      <c r="AA5" s="31">
        <v>8.6931992271977361</v>
      </c>
      <c r="AB5" s="34"/>
      <c r="AC5" s="34"/>
      <c r="AD5" s="34"/>
      <c r="AE5" s="34"/>
      <c r="AF5" s="34"/>
      <c r="AG5" s="34"/>
      <c r="AH5" s="34"/>
      <c r="AI5" s="34"/>
      <c r="AJ5" s="34"/>
      <c r="AK5" s="34"/>
    </row>
    <row r="6" spans="1:37" ht="15.75" x14ac:dyDescent="0.25">
      <c r="A6" s="32"/>
      <c r="B6" s="32"/>
      <c r="C6" s="32" t="s">
        <v>42</v>
      </c>
      <c r="D6" s="33">
        <v>0.1354920226434044</v>
      </c>
      <c r="E6" s="33">
        <v>1.4897039502448134E-2</v>
      </c>
      <c r="F6" s="33">
        <v>6.8280865079007505E-2</v>
      </c>
      <c r="G6" s="33">
        <v>3.2591823912409786E-2</v>
      </c>
      <c r="H6" s="33">
        <v>3.0828466958316403E-3</v>
      </c>
      <c r="I6" s="33">
        <v>3.6825217497660628E-2</v>
      </c>
      <c r="J6" s="33">
        <v>6.0438021546353075E-2</v>
      </c>
      <c r="K6" s="33">
        <v>6.4595666831742921E-2</v>
      </c>
      <c r="L6" s="33">
        <v>1.4320901627952744E-2</v>
      </c>
      <c r="M6" s="33">
        <v>7.3567782308222298E-3</v>
      </c>
      <c r="N6" s="33">
        <v>18.092522626764918</v>
      </c>
      <c r="Q6" s="29" t="s">
        <v>35</v>
      </c>
      <c r="R6" s="30">
        <v>52</v>
      </c>
      <c r="S6" s="31">
        <v>51.121817581876797</v>
      </c>
      <c r="T6" s="31">
        <v>-1.6888123425446204</v>
      </c>
      <c r="U6" s="31">
        <v>1.9443828279397266</v>
      </c>
      <c r="V6" s="31">
        <v>3.803430550616866</v>
      </c>
      <c r="W6" s="30">
        <v>7</v>
      </c>
      <c r="X6" s="31">
        <v>5.4447952823758774</v>
      </c>
      <c r="Y6" s="31">
        <v>-22.217210251773182</v>
      </c>
      <c r="Z6" s="31">
        <v>7.6512654579463657E-2</v>
      </c>
      <c r="AA6" s="31">
        <v>1.4052439184835024</v>
      </c>
      <c r="AB6" s="34"/>
      <c r="AC6" s="34"/>
      <c r="AD6" s="34"/>
      <c r="AE6" s="34"/>
      <c r="AF6" s="34"/>
      <c r="AG6" s="34"/>
      <c r="AH6" s="34"/>
      <c r="AI6" s="34"/>
      <c r="AJ6" s="34"/>
      <c r="AK6" s="34"/>
    </row>
    <row r="7" spans="1:37" ht="15.75" x14ac:dyDescent="0.25">
      <c r="A7" s="32"/>
      <c r="B7" s="32"/>
      <c r="C7" s="32" t="s">
        <v>326</v>
      </c>
      <c r="D7" s="33">
        <v>0.2650969576198573</v>
      </c>
      <c r="E7" s="33">
        <v>0.61432943219981162</v>
      </c>
      <c r="F7" s="33">
        <v>0.49357307367468783</v>
      </c>
      <c r="G7" s="33">
        <v>0.24809668273398461</v>
      </c>
      <c r="H7" s="33">
        <v>1.7875849708012153</v>
      </c>
      <c r="I7" s="33">
        <v>0.6630206149159964</v>
      </c>
      <c r="J7" s="33">
        <v>0.67300638177258976</v>
      </c>
      <c r="K7" s="33">
        <v>2.6589137323426404</v>
      </c>
      <c r="L7" s="33">
        <v>1.4381456548431986</v>
      </c>
      <c r="M7" s="33">
        <v>2.4431130059580215</v>
      </c>
      <c r="N7" s="33">
        <v>5.4695303258934853</v>
      </c>
      <c r="Q7" s="29" t="s">
        <v>36</v>
      </c>
      <c r="R7" s="30">
        <v>20</v>
      </c>
      <c r="S7" s="31">
        <v>18.973205637464147</v>
      </c>
      <c r="T7" s="31">
        <v>-5.1339718126792633</v>
      </c>
      <c r="U7" s="31">
        <v>0.84004760777497012</v>
      </c>
      <c r="V7" s="31">
        <v>4.4275470567621289</v>
      </c>
      <c r="W7" s="30">
        <v>2.83</v>
      </c>
      <c r="X7" s="31">
        <v>1.2564937761426949</v>
      </c>
      <c r="Y7" s="31">
        <v>-55.600926638067314</v>
      </c>
      <c r="Z7" s="31">
        <v>0.70000089706363433</v>
      </c>
      <c r="AA7" s="31">
        <v>55.710653753698978</v>
      </c>
      <c r="AB7" s="34"/>
      <c r="AC7" s="34"/>
      <c r="AD7" s="34"/>
      <c r="AE7" s="34"/>
      <c r="AF7" s="34"/>
      <c r="AG7" s="34"/>
      <c r="AH7" s="34"/>
      <c r="AI7" s="34"/>
      <c r="AJ7" s="34"/>
      <c r="AK7" s="34"/>
    </row>
    <row r="8" spans="1:37" ht="15.75" x14ac:dyDescent="0.25">
      <c r="A8" s="32"/>
      <c r="B8" s="32"/>
      <c r="C8" s="32"/>
      <c r="D8" s="33"/>
      <c r="E8" s="33"/>
      <c r="F8" s="33"/>
      <c r="G8" s="33"/>
      <c r="H8" s="33"/>
      <c r="I8" s="33"/>
      <c r="J8" s="33"/>
      <c r="K8" s="33"/>
      <c r="L8" s="33"/>
      <c r="M8" s="33"/>
      <c r="N8" s="33"/>
      <c r="Q8" s="29" t="s">
        <v>37</v>
      </c>
      <c r="R8" s="30">
        <v>7.3</v>
      </c>
      <c r="S8" s="31">
        <v>6.9940272447805745</v>
      </c>
      <c r="T8" s="31">
        <v>-4.1914076057455532</v>
      </c>
      <c r="U8" s="31">
        <v>0.24564911752567298</v>
      </c>
      <c r="V8" s="31">
        <v>3.5122699544671248</v>
      </c>
      <c r="W8" s="30">
        <v>0.83</v>
      </c>
      <c r="X8" s="31">
        <v>0.55002609664493596</v>
      </c>
      <c r="Y8" s="31">
        <v>-33.73179558494747</v>
      </c>
      <c r="Z8" s="31">
        <v>2.4686931147754887E-4</v>
      </c>
      <c r="AA8" s="31">
        <v>4.4883199721505757E-2</v>
      </c>
      <c r="AB8" s="34"/>
      <c r="AC8" s="34"/>
      <c r="AD8" s="34"/>
      <c r="AE8" s="34"/>
      <c r="AF8" s="34"/>
      <c r="AG8" s="34"/>
      <c r="AH8" s="34"/>
      <c r="AI8" s="34"/>
      <c r="AJ8" s="34"/>
      <c r="AK8" s="34"/>
    </row>
    <row r="9" spans="1:37" ht="15.75" x14ac:dyDescent="0.25">
      <c r="A9" s="32" t="s">
        <v>333</v>
      </c>
      <c r="B9" s="36" t="s">
        <v>333</v>
      </c>
      <c r="C9" s="32" t="s">
        <v>323</v>
      </c>
      <c r="D9" s="33">
        <v>74.09</v>
      </c>
      <c r="E9" s="33">
        <v>0.224</v>
      </c>
      <c r="F9" s="33">
        <v>11.11</v>
      </c>
      <c r="G9" s="33">
        <v>3.83</v>
      </c>
      <c r="H9" s="33">
        <v>0.09</v>
      </c>
      <c r="I9" s="33" t="s">
        <v>334</v>
      </c>
      <c r="J9" s="33">
        <v>0.2</v>
      </c>
      <c r="K9" s="33">
        <v>3.68</v>
      </c>
      <c r="L9" s="33">
        <v>4.55</v>
      </c>
      <c r="M9" s="33" t="s">
        <v>334</v>
      </c>
      <c r="N9" s="33">
        <v>29</v>
      </c>
      <c r="Q9" s="29" t="s">
        <v>38</v>
      </c>
      <c r="R9" s="30">
        <v>17</v>
      </c>
      <c r="S9" s="31">
        <v>15.329909223644577</v>
      </c>
      <c r="T9" s="31">
        <v>-9.8240633903260157</v>
      </c>
      <c r="U9" s="31">
        <v>1.109080939870859</v>
      </c>
      <c r="V9" s="31">
        <v>7.2347521677442979</v>
      </c>
      <c r="W9" s="30">
        <v>1.67</v>
      </c>
      <c r="X9" s="31">
        <v>0.37017760857690896</v>
      </c>
      <c r="Y9" s="31">
        <v>-77.833676133119241</v>
      </c>
      <c r="Z9" s="31">
        <v>3.9397607679097668E-2</v>
      </c>
      <c r="AA9" s="31">
        <v>10.642893239965465</v>
      </c>
      <c r="AB9" s="34"/>
      <c r="AC9" s="34"/>
      <c r="AD9" s="34"/>
      <c r="AE9" s="34"/>
      <c r="AF9" s="34"/>
      <c r="AG9" s="34"/>
      <c r="AH9" s="34"/>
      <c r="AI9" s="34"/>
      <c r="AJ9" s="34"/>
      <c r="AK9" s="34"/>
    </row>
    <row r="10" spans="1:37" ht="15.75" x14ac:dyDescent="0.25">
      <c r="A10" s="32" t="s">
        <v>330</v>
      </c>
      <c r="B10" s="32"/>
      <c r="C10" s="32" t="s">
        <v>324</v>
      </c>
      <c r="D10" s="33">
        <v>74.153390625000014</v>
      </c>
      <c r="E10" s="33">
        <v>0.22481187499999999</v>
      </c>
      <c r="F10" s="33">
        <v>11.029110625</v>
      </c>
      <c r="G10" s="33">
        <v>3.8743862499999997</v>
      </c>
      <c r="H10" s="33">
        <v>9.1926249999999987E-2</v>
      </c>
      <c r="I10" s="33">
        <v>2.7009374999999999E-2</v>
      </c>
      <c r="J10" s="33">
        <v>0.208938125</v>
      </c>
      <c r="K10" s="33">
        <v>3.721206875</v>
      </c>
      <c r="L10" s="33">
        <v>4.569660625</v>
      </c>
      <c r="M10" s="33">
        <v>1.6972500000000001E-2</v>
      </c>
      <c r="N10" s="33">
        <v>30.043749999999999</v>
      </c>
      <c r="Q10" s="29" t="s">
        <v>39</v>
      </c>
      <c r="R10" s="30">
        <v>43</v>
      </c>
      <c r="S10" s="31">
        <v>40.115000259140331</v>
      </c>
      <c r="T10" s="31">
        <v>-6.7093017229294629</v>
      </c>
      <c r="U10" s="31">
        <v>2.757738305880622</v>
      </c>
      <c r="V10" s="31">
        <v>6.8745812989300994</v>
      </c>
      <c r="W10" s="30">
        <v>2.68</v>
      </c>
      <c r="X10" s="31">
        <v>1.7753361890268469</v>
      </c>
      <c r="Y10" s="31">
        <v>-33.756112349744519</v>
      </c>
      <c r="Z10" s="31">
        <v>0.29749926966814533</v>
      </c>
      <c r="AA10" s="31">
        <v>16.757348355030153</v>
      </c>
      <c r="AB10" s="34"/>
      <c r="AC10" s="34"/>
      <c r="AD10" s="34"/>
      <c r="AE10" s="34"/>
      <c r="AF10" s="34"/>
      <c r="AG10" s="34"/>
      <c r="AH10" s="34"/>
      <c r="AI10" s="34"/>
      <c r="AJ10" s="34"/>
      <c r="AK10" s="34"/>
    </row>
    <row r="11" spans="1:37" ht="15.75" x14ac:dyDescent="0.25">
      <c r="A11" s="32" t="s">
        <v>335</v>
      </c>
      <c r="B11" s="32"/>
      <c r="C11" s="32" t="s">
        <v>332</v>
      </c>
      <c r="D11" s="33">
        <v>8.5558948576070867E-2</v>
      </c>
      <c r="E11" s="33">
        <v>0.36244419642856684</v>
      </c>
      <c r="F11" s="33">
        <v>-0.72807718271827127</v>
      </c>
      <c r="G11" s="33">
        <v>1.1589099216710086</v>
      </c>
      <c r="H11" s="33">
        <v>2.1402777777777673</v>
      </c>
      <c r="I11" s="33"/>
      <c r="J11" s="33">
        <v>4.4690624999999953</v>
      </c>
      <c r="K11" s="33">
        <v>1.1197520380434745</v>
      </c>
      <c r="L11" s="33">
        <v>0.43210164835165293</v>
      </c>
      <c r="M11" s="33"/>
      <c r="N11" s="33">
        <v>3.5991379310344804</v>
      </c>
      <c r="Q11" s="29" t="s">
        <v>40</v>
      </c>
      <c r="R11" s="30">
        <v>120</v>
      </c>
      <c r="S11" s="31">
        <v>94.958817364580071</v>
      </c>
      <c r="T11" s="31">
        <v>-20.867652196183275</v>
      </c>
      <c r="U11" s="31">
        <v>7.4988546097474398</v>
      </c>
      <c r="V11" s="31">
        <v>7.8969545091918292</v>
      </c>
      <c r="W11" s="30">
        <v>30.6</v>
      </c>
      <c r="X11" s="31">
        <v>23.702701626707892</v>
      </c>
      <c r="Y11" s="31">
        <v>-22.540190762392516</v>
      </c>
      <c r="Z11" s="31">
        <v>3.2745993920641041</v>
      </c>
      <c r="AA11" s="31">
        <v>13.815300228790498</v>
      </c>
      <c r="AB11" s="34"/>
      <c r="AC11" s="34"/>
      <c r="AD11" s="34"/>
      <c r="AE11" s="34"/>
      <c r="AF11" s="34"/>
      <c r="AG11" s="34"/>
      <c r="AH11" s="34"/>
      <c r="AI11" s="34"/>
      <c r="AJ11" s="34"/>
      <c r="AK11" s="34"/>
    </row>
    <row r="12" spans="1:37" ht="15.75" x14ac:dyDescent="0.25">
      <c r="A12" s="32"/>
      <c r="B12" s="32"/>
      <c r="C12" s="32" t="s">
        <v>42</v>
      </c>
      <c r="D12" s="33">
        <v>0.21412775094189845</v>
      </c>
      <c r="E12" s="33">
        <v>5.2992604141993268E-3</v>
      </c>
      <c r="F12" s="33">
        <v>5.7852344148163704E-2</v>
      </c>
      <c r="G12" s="33">
        <v>3.5532138885099353E-2</v>
      </c>
      <c r="H12" s="33">
        <v>2.6942334252993E-3</v>
      </c>
      <c r="I12" s="33">
        <v>1.0486645003884689E-2</v>
      </c>
      <c r="J12" s="33">
        <v>7.2594532120194809E-3</v>
      </c>
      <c r="K12" s="33">
        <v>8.3479131140288598E-2</v>
      </c>
      <c r="L12" s="33">
        <v>2.956109222335182E-2</v>
      </c>
      <c r="M12" s="33">
        <v>2.48111366124166E-3</v>
      </c>
      <c r="N12" s="33">
        <v>12.653254275086718</v>
      </c>
      <c r="Q12" s="29" t="s">
        <v>41</v>
      </c>
      <c r="R12" s="30">
        <v>22</v>
      </c>
      <c r="S12" s="31">
        <v>21.332118504893511</v>
      </c>
      <c r="T12" s="31">
        <v>-3.0358249777567665</v>
      </c>
      <c r="U12" s="31">
        <v>0.67362062196905725</v>
      </c>
      <c r="V12" s="31">
        <v>3.1577764853243764</v>
      </c>
      <c r="W12" s="30">
        <v>16.100000000000001</v>
      </c>
      <c r="X12" s="31">
        <v>16.148057429893679</v>
      </c>
      <c r="Y12" s="31">
        <v>0.29849335337688199</v>
      </c>
      <c r="Z12" s="31">
        <v>1.3755361177616123</v>
      </c>
      <c r="AA12" s="31">
        <v>8.5182761067915589</v>
      </c>
      <c r="AB12" s="34"/>
      <c r="AC12" s="34"/>
      <c r="AD12" s="34"/>
      <c r="AE12" s="34"/>
      <c r="AF12" s="34"/>
      <c r="AG12" s="34"/>
      <c r="AH12" s="34"/>
      <c r="AI12" s="34"/>
      <c r="AJ12" s="34"/>
      <c r="AK12" s="34"/>
    </row>
    <row r="13" spans="1:37" ht="15.75" x14ac:dyDescent="0.25">
      <c r="A13" s="32"/>
      <c r="B13" s="32"/>
      <c r="C13" s="32" t="s">
        <v>326</v>
      </c>
      <c r="D13" s="33">
        <v>0.28876326373902533</v>
      </c>
      <c r="E13" s="33">
        <v>2.3571977299683686</v>
      </c>
      <c r="F13" s="33">
        <v>0.52454224202836586</v>
      </c>
      <c r="G13" s="33">
        <v>0.91710368023062638</v>
      </c>
      <c r="H13" s="33">
        <v>2.9308640625493809</v>
      </c>
      <c r="I13" s="33">
        <v>38.825944709511752</v>
      </c>
      <c r="J13" s="33">
        <v>3.4744512099069911</v>
      </c>
      <c r="K13" s="33">
        <v>2.2433348627060297</v>
      </c>
      <c r="L13" s="33">
        <v>0.64689907302146366</v>
      </c>
      <c r="M13" s="33">
        <v>14.618433708891795</v>
      </c>
      <c r="N13" s="33">
        <v>42.116094945160704</v>
      </c>
      <c r="Q13" s="29" t="s">
        <v>8</v>
      </c>
      <c r="R13" s="30">
        <v>245</v>
      </c>
      <c r="S13" s="31">
        <v>233.37768510962445</v>
      </c>
      <c r="T13" s="31">
        <v>-4.7438019960716522</v>
      </c>
      <c r="U13" s="31">
        <v>9.1361130136854456</v>
      </c>
      <c r="V13" s="31">
        <v>3.9147328971893525</v>
      </c>
      <c r="W13" s="30">
        <v>257</v>
      </c>
      <c r="X13" s="31">
        <v>247.102495849105</v>
      </c>
      <c r="Y13" s="31">
        <v>-3.8511689303093402</v>
      </c>
      <c r="Z13" s="31">
        <v>20.598244403389515</v>
      </c>
      <c r="AA13" s="31">
        <v>8.3359111095211222</v>
      </c>
      <c r="AB13" s="34"/>
      <c r="AC13" s="34"/>
      <c r="AD13" s="34"/>
      <c r="AE13" s="34"/>
      <c r="AF13" s="34"/>
      <c r="AG13" s="34"/>
      <c r="AH13" s="34"/>
      <c r="AI13" s="34"/>
      <c r="AJ13" s="34"/>
      <c r="AK13" s="34"/>
    </row>
    <row r="14" spans="1:37" ht="15.75" x14ac:dyDescent="0.25">
      <c r="A14" s="32"/>
      <c r="B14" s="32"/>
      <c r="C14" s="32"/>
      <c r="D14" s="33"/>
      <c r="E14" s="33"/>
      <c r="F14" s="33"/>
      <c r="G14" s="33"/>
      <c r="H14" s="33"/>
      <c r="I14" s="33"/>
      <c r="J14" s="33"/>
      <c r="K14" s="33"/>
      <c r="L14" s="33"/>
      <c r="M14" s="33"/>
      <c r="N14" s="33"/>
      <c r="Q14" s="29" t="s">
        <v>9</v>
      </c>
      <c r="R14" s="30">
        <v>240</v>
      </c>
      <c r="S14" s="31">
        <v>218.13590848795852</v>
      </c>
      <c r="T14" s="31">
        <v>-9.1100381300172852</v>
      </c>
      <c r="U14" s="31">
        <v>8.4393234891734892</v>
      </c>
      <c r="V14" s="31">
        <v>3.8688373444206938</v>
      </c>
      <c r="W14" s="30">
        <v>29.1</v>
      </c>
      <c r="X14" s="31">
        <v>25.996474007325912</v>
      </c>
      <c r="Y14" s="31">
        <v>-10.665037775512335</v>
      </c>
      <c r="Z14" s="31">
        <v>1.6759535274424522</v>
      </c>
      <c r="AA14" s="31">
        <v>6.4468493956917445</v>
      </c>
      <c r="AB14" s="34"/>
      <c r="AC14" s="34"/>
      <c r="AD14" s="34"/>
      <c r="AE14" s="34"/>
      <c r="AF14" s="34"/>
      <c r="AG14" s="34"/>
      <c r="AH14" s="34"/>
      <c r="AI14" s="34"/>
      <c r="AJ14" s="34"/>
      <c r="AK14" s="34"/>
    </row>
    <row r="15" spans="1:37" ht="15.75" x14ac:dyDescent="0.25">
      <c r="A15" s="32" t="s">
        <v>336</v>
      </c>
      <c r="B15" s="36" t="s">
        <v>348</v>
      </c>
      <c r="C15" s="32" t="s">
        <v>323</v>
      </c>
      <c r="D15" s="33">
        <v>60.11</v>
      </c>
      <c r="E15" s="33">
        <v>0.15</v>
      </c>
      <c r="F15" s="33">
        <v>12.04</v>
      </c>
      <c r="G15" s="33">
        <v>6.31</v>
      </c>
      <c r="H15" s="33">
        <v>0.32</v>
      </c>
      <c r="I15" s="33">
        <v>2.69</v>
      </c>
      <c r="J15" s="33">
        <v>7.96</v>
      </c>
      <c r="K15" s="33">
        <v>4.45</v>
      </c>
      <c r="L15" s="33">
        <v>4.3099999999999996</v>
      </c>
      <c r="M15" s="33">
        <v>0.43</v>
      </c>
      <c r="N15" s="33">
        <v>464</v>
      </c>
      <c r="Q15" s="29" t="s">
        <v>10</v>
      </c>
      <c r="R15" s="30">
        <v>28</v>
      </c>
      <c r="S15" s="31">
        <v>23.381251932523242</v>
      </c>
      <c r="T15" s="31">
        <v>-16.495528812416996</v>
      </c>
      <c r="U15" s="31">
        <v>0.80509048836518105</v>
      </c>
      <c r="V15" s="31">
        <v>3.4433164258638476</v>
      </c>
      <c r="W15" s="30">
        <v>45.1</v>
      </c>
      <c r="X15" s="31">
        <v>37.716409023318704</v>
      </c>
      <c r="Y15" s="31">
        <v>-16.371598617918622</v>
      </c>
      <c r="Z15" s="31">
        <v>2.6078481909332538</v>
      </c>
      <c r="AA15" s="31">
        <v>6.9143597136220327</v>
      </c>
      <c r="AB15" s="34"/>
      <c r="AC15" s="34"/>
      <c r="AD15" s="34"/>
      <c r="AE15" s="34"/>
      <c r="AF15" s="34"/>
      <c r="AG15" s="34"/>
      <c r="AH15" s="34"/>
      <c r="AI15" s="34"/>
      <c r="AJ15" s="34"/>
      <c r="AK15" s="34"/>
    </row>
    <row r="16" spans="1:37" ht="15.75" x14ac:dyDescent="0.25">
      <c r="A16" s="32" t="s">
        <v>337</v>
      </c>
      <c r="B16" s="32"/>
      <c r="C16" s="32" t="s">
        <v>324</v>
      </c>
      <c r="D16" s="33">
        <v>59.805000000000007</v>
      </c>
      <c r="E16" s="33">
        <v>0.13300000000000001</v>
      </c>
      <c r="F16" s="33">
        <v>11.967500000000001</v>
      </c>
      <c r="G16" s="33">
        <v>6.1849999999999996</v>
      </c>
      <c r="H16" s="33">
        <v>0.31524999999999997</v>
      </c>
      <c r="I16" s="33">
        <v>2.6188333333333338</v>
      </c>
      <c r="J16" s="33">
        <v>7.8999999999999995</v>
      </c>
      <c r="K16" s="33">
        <v>4.4633333333333338</v>
      </c>
      <c r="L16" s="33">
        <v>4.22</v>
      </c>
      <c r="M16" s="33">
        <v>0.42858333333333326</v>
      </c>
      <c r="N16" s="33">
        <v>435</v>
      </c>
      <c r="Q16" s="29" t="s">
        <v>11</v>
      </c>
      <c r="R16" s="30">
        <v>550</v>
      </c>
      <c r="S16" s="31">
        <v>593.91377674586852</v>
      </c>
      <c r="T16" s="31">
        <v>7.984323044703368</v>
      </c>
      <c r="U16" s="31">
        <v>9.3319995437033185</v>
      </c>
      <c r="V16" s="31">
        <v>1.5712717753130039</v>
      </c>
      <c r="W16" s="30">
        <v>99.9</v>
      </c>
      <c r="X16" s="31">
        <v>88.567583968648478</v>
      </c>
      <c r="Y16" s="31">
        <v>-11.34375979114267</v>
      </c>
      <c r="Z16" s="31">
        <v>7.2113142610855192</v>
      </c>
      <c r="AA16" s="31">
        <v>8.14215984895581</v>
      </c>
      <c r="AB16" s="34"/>
      <c r="AC16" s="34"/>
      <c r="AD16" s="34"/>
      <c r="AE16" s="34"/>
      <c r="AF16" s="34"/>
      <c r="AG16" s="34"/>
      <c r="AH16" s="34"/>
      <c r="AI16" s="34"/>
      <c r="AJ16" s="34"/>
      <c r="AK16" s="34"/>
    </row>
    <row r="17" spans="1:37" ht="15.75" x14ac:dyDescent="0.25">
      <c r="A17" s="32" t="s">
        <v>338</v>
      </c>
      <c r="B17" s="32"/>
      <c r="C17" s="32" t="s">
        <v>332</v>
      </c>
      <c r="D17" s="33">
        <v>-0.50740309432705477</v>
      </c>
      <c r="E17" s="33">
        <v>-11.333333333333325</v>
      </c>
      <c r="F17" s="33">
        <v>-0.60215946843852175</v>
      </c>
      <c r="G17" s="33">
        <v>-1.9809825673534076</v>
      </c>
      <c r="H17" s="33">
        <v>-1.48437500000001</v>
      </c>
      <c r="I17" s="33">
        <v>-2.6456009913258796</v>
      </c>
      <c r="J17" s="33">
        <v>-0.75376884422111179</v>
      </c>
      <c r="K17" s="33">
        <v>0.2996254681648009</v>
      </c>
      <c r="L17" s="33">
        <v>-2.0881670533642658</v>
      </c>
      <c r="M17" s="33">
        <v>-0.32945736434110062</v>
      </c>
      <c r="N17" s="33">
        <v>-6.25</v>
      </c>
      <c r="Q17" s="29" t="s">
        <v>12</v>
      </c>
      <c r="R17" s="30">
        <v>27</v>
      </c>
      <c r="S17" s="31">
        <v>26.824629227839168</v>
      </c>
      <c r="T17" s="31">
        <v>-0.64952137837345258</v>
      </c>
      <c r="U17" s="31">
        <v>1.1378759106038068</v>
      </c>
      <c r="V17" s="31">
        <v>4.2419073193485</v>
      </c>
      <c r="W17" s="30">
        <v>15.2</v>
      </c>
      <c r="X17" s="31">
        <v>15.608372893527903</v>
      </c>
      <c r="Y17" s="31">
        <v>2.6866637732098955</v>
      </c>
      <c r="Z17" s="31">
        <v>1.0562424540075952</v>
      </c>
      <c r="AA17" s="31">
        <v>6.7671528686092053</v>
      </c>
      <c r="AB17" s="34"/>
      <c r="AC17" s="34"/>
      <c r="AD17" s="34"/>
      <c r="AE17" s="34"/>
      <c r="AF17" s="34"/>
      <c r="AG17" s="34"/>
      <c r="AH17" s="34"/>
      <c r="AI17" s="34"/>
      <c r="AJ17" s="34"/>
      <c r="AK17" s="34"/>
    </row>
    <row r="18" spans="1:37" ht="15.75" x14ac:dyDescent="0.25">
      <c r="A18" s="32"/>
      <c r="B18" s="32"/>
      <c r="C18" s="32" t="s">
        <v>42</v>
      </c>
      <c r="D18" s="33">
        <v>0.16502525059315465</v>
      </c>
      <c r="E18" s="33">
        <v>3.162277660168382E-3</v>
      </c>
      <c r="F18" s="33">
        <v>6.3835726674018212E-2</v>
      </c>
      <c r="G18" s="33">
        <v>1.5275252316519916E-2</v>
      </c>
      <c r="H18" s="33">
        <v>9.3496880518371735E-3</v>
      </c>
      <c r="I18" s="33">
        <v>5.3614881847818686E-2</v>
      </c>
      <c r="J18" s="33">
        <v>1.6329931618554717E-2</v>
      </c>
      <c r="K18" s="33">
        <v>1.490711984999828E-2</v>
      </c>
      <c r="L18" s="33">
        <v>1.4142135623731277E-2</v>
      </c>
      <c r="M18" s="33">
        <v>4.651761912317625E-3</v>
      </c>
      <c r="N18" s="33">
        <v>13.490737563232042</v>
      </c>
      <c r="Q18" s="29" t="s">
        <v>13</v>
      </c>
      <c r="R18" s="30">
        <v>1.2</v>
      </c>
      <c r="S18" s="31">
        <v>1.1073099887423064</v>
      </c>
      <c r="T18" s="31">
        <v>-7.7241676048078007</v>
      </c>
      <c r="U18" s="31">
        <v>5.3902138572145208E-2</v>
      </c>
      <c r="V18" s="31">
        <v>4.8678454199955148</v>
      </c>
      <c r="W18" s="30">
        <v>20.8</v>
      </c>
      <c r="X18" s="31">
        <v>19.213620452479127</v>
      </c>
      <c r="Y18" s="31">
        <v>-7.6268247476965092</v>
      </c>
      <c r="Z18" s="31">
        <v>1.4416523628427704</v>
      </c>
      <c r="AA18" s="31">
        <v>7.5032832380987031</v>
      </c>
      <c r="AB18" s="34"/>
      <c r="AC18" s="34"/>
      <c r="AD18" s="34"/>
      <c r="AE18" s="34"/>
      <c r="AF18" s="34"/>
      <c r="AG18" s="34"/>
      <c r="AH18" s="34"/>
      <c r="AI18" s="34"/>
      <c r="AJ18" s="34"/>
      <c r="AK18" s="34"/>
    </row>
    <row r="19" spans="1:37" ht="15.75" x14ac:dyDescent="0.25">
      <c r="A19" s="32"/>
      <c r="B19" s="32"/>
      <c r="C19" s="32" t="s">
        <v>326</v>
      </c>
      <c r="D19" s="33">
        <v>0.27593888570045083</v>
      </c>
      <c r="E19" s="33">
        <v>2.3776523760664525</v>
      </c>
      <c r="F19" s="33">
        <v>0.53340903842923082</v>
      </c>
      <c r="G19" s="33">
        <v>0.24697255160096876</v>
      </c>
      <c r="H19" s="33">
        <v>2.9658011266731719</v>
      </c>
      <c r="I19" s="33">
        <v>2.0472811753765163</v>
      </c>
      <c r="J19" s="33">
        <v>0.20670799517157873</v>
      </c>
      <c r="K19" s="33">
        <v>0.3339907359969741</v>
      </c>
      <c r="L19" s="33">
        <v>0.335121697244817</v>
      </c>
      <c r="M19" s="33">
        <v>1.085380963402907</v>
      </c>
      <c r="N19" s="33">
        <v>3.1013189800533429</v>
      </c>
      <c r="Q19" s="29" t="s">
        <v>14</v>
      </c>
      <c r="R19" s="30">
        <v>1340</v>
      </c>
      <c r="S19" s="31">
        <v>1317.6317053031498</v>
      </c>
      <c r="T19" s="31">
        <v>-1.6692757236455351</v>
      </c>
      <c r="U19" s="31">
        <v>29.591752888744622</v>
      </c>
      <c r="V19" s="31">
        <v>2.2458288434958686</v>
      </c>
      <c r="W19" s="30">
        <v>50.3</v>
      </c>
      <c r="X19" s="31">
        <v>44.371998528584001</v>
      </c>
      <c r="Y19" s="31">
        <v>-11.785291195658045</v>
      </c>
      <c r="Z19" s="31">
        <v>2.7967988750130317</v>
      </c>
      <c r="AA19" s="31">
        <v>6.303071684299641</v>
      </c>
      <c r="AB19" s="34"/>
      <c r="AC19" s="34"/>
      <c r="AD19" s="34"/>
      <c r="AE19" s="34"/>
      <c r="AF19" s="34"/>
      <c r="AG19" s="34"/>
      <c r="AH19" s="34"/>
      <c r="AI19" s="34"/>
      <c r="AJ19" s="34"/>
      <c r="AK19" s="34"/>
    </row>
    <row r="20" spans="1:37" ht="15.75" x14ac:dyDescent="0.25">
      <c r="A20" s="32"/>
      <c r="B20" s="32"/>
      <c r="C20" s="32"/>
      <c r="D20" s="33"/>
      <c r="E20" s="33"/>
      <c r="F20" s="33"/>
      <c r="G20" s="33"/>
      <c r="H20" s="33"/>
      <c r="I20" s="33"/>
      <c r="J20" s="33"/>
      <c r="K20" s="33"/>
      <c r="L20" s="33"/>
      <c r="M20" s="33"/>
      <c r="N20" s="33"/>
      <c r="Q20" s="29" t="s">
        <v>15</v>
      </c>
      <c r="R20" s="30">
        <v>180</v>
      </c>
      <c r="S20" s="31">
        <v>177.45667536143529</v>
      </c>
      <c r="T20" s="31">
        <v>-1.4129581325359513</v>
      </c>
      <c r="U20" s="31">
        <v>4.5244948236432947</v>
      </c>
      <c r="V20" s="31">
        <v>2.5496334890913621</v>
      </c>
      <c r="W20" s="30">
        <v>19.7</v>
      </c>
      <c r="X20" s="31">
        <v>18.452086690788558</v>
      </c>
      <c r="Y20" s="31">
        <v>-6.3345853259464011</v>
      </c>
      <c r="Z20" s="31">
        <v>1.112209465095944</v>
      </c>
      <c r="AA20" s="31">
        <v>6.0275538682092176</v>
      </c>
      <c r="AB20" s="34"/>
      <c r="AC20" s="34"/>
      <c r="AD20" s="34"/>
      <c r="AE20" s="34"/>
      <c r="AF20" s="34"/>
      <c r="AG20" s="34"/>
      <c r="AH20" s="34"/>
      <c r="AI20" s="34"/>
      <c r="AJ20" s="34"/>
      <c r="AK20" s="34"/>
    </row>
    <row r="21" spans="1:37" ht="15.75" x14ac:dyDescent="0.25">
      <c r="A21" s="32" t="s">
        <v>339</v>
      </c>
      <c r="B21" s="36" t="s">
        <v>349</v>
      </c>
      <c r="C21" s="32" t="s">
        <v>323</v>
      </c>
      <c r="D21" s="33">
        <v>56.39</v>
      </c>
      <c r="E21" s="33">
        <v>0.66949999999999998</v>
      </c>
      <c r="F21" s="33">
        <v>15.51</v>
      </c>
      <c r="G21" s="33">
        <v>6.2889999999999997</v>
      </c>
      <c r="H21" s="33">
        <v>0.10920000000000001</v>
      </c>
      <c r="I21" s="33">
        <v>7.8410000000000002</v>
      </c>
      <c r="J21" s="33">
        <v>6.2590000000000003</v>
      </c>
      <c r="K21" s="33">
        <v>1.7789999999999999</v>
      </c>
      <c r="L21" s="33">
        <v>3.0720000000000001</v>
      </c>
      <c r="M21" s="33">
        <v>0.15190000000000001</v>
      </c>
      <c r="N21" s="33">
        <v>308.39999999999998</v>
      </c>
      <c r="Q21" s="29" t="s">
        <v>16</v>
      </c>
      <c r="R21" s="30">
        <v>410</v>
      </c>
      <c r="S21" s="31">
        <v>421.21346311997115</v>
      </c>
      <c r="T21" s="31">
        <v>2.7349910048710129</v>
      </c>
      <c r="U21" s="31">
        <v>3.0161957853233048</v>
      </c>
      <c r="V21" s="31">
        <v>0.71607297710335149</v>
      </c>
      <c r="W21" s="30">
        <v>47.2</v>
      </c>
      <c r="X21" s="31">
        <v>44.91118523536251</v>
      </c>
      <c r="Y21" s="31">
        <v>-4.8491838233845197</v>
      </c>
      <c r="Z21" s="31">
        <v>2.1887079171335628</v>
      </c>
      <c r="AA21" s="31">
        <v>4.8734138403682143</v>
      </c>
      <c r="AB21" s="34"/>
      <c r="AC21" s="34"/>
      <c r="AD21" s="34"/>
      <c r="AE21" s="34"/>
      <c r="AF21" s="34"/>
      <c r="AG21" s="34"/>
      <c r="AH21" s="34"/>
      <c r="AI21" s="34"/>
      <c r="AJ21" s="34"/>
      <c r="AK21" s="34"/>
    </row>
    <row r="22" spans="1:37" ht="15.75" x14ac:dyDescent="0.25">
      <c r="A22" s="32" t="s">
        <v>340</v>
      </c>
      <c r="B22" s="32"/>
      <c r="C22" s="32" t="s">
        <v>324</v>
      </c>
      <c r="D22" s="33">
        <v>56.456999999999994</v>
      </c>
      <c r="E22" s="33">
        <v>0.66660000000000008</v>
      </c>
      <c r="F22" s="33">
        <v>15.639000000000001</v>
      </c>
      <c r="G22" s="33">
        <v>6.109</v>
      </c>
      <c r="H22" s="33">
        <v>0.10500000000000001</v>
      </c>
      <c r="I22" s="33">
        <v>7.2057999999999991</v>
      </c>
      <c r="J22" s="33">
        <v>6.1480000000000006</v>
      </c>
      <c r="K22" s="33">
        <v>1.8020000000000003</v>
      </c>
      <c r="L22" s="33">
        <v>3.1040000000000001</v>
      </c>
      <c r="M22" s="33">
        <v>0.15299999999999997</v>
      </c>
      <c r="N22" s="33">
        <v>314.2</v>
      </c>
      <c r="Q22" s="29" t="s">
        <v>17</v>
      </c>
      <c r="R22" s="30">
        <v>51</v>
      </c>
      <c r="S22" s="31">
        <v>53.216088767132277</v>
      </c>
      <c r="T22" s="31">
        <v>4.3452720924162289</v>
      </c>
      <c r="U22" s="31">
        <v>1.3748051814404434</v>
      </c>
      <c r="V22" s="31">
        <v>2.5834389811254992</v>
      </c>
      <c r="W22" s="30">
        <v>5.58</v>
      </c>
      <c r="X22" s="31">
        <v>5.6228423558764593</v>
      </c>
      <c r="Y22" s="31">
        <v>0.76778415549210111</v>
      </c>
      <c r="Z22" s="31">
        <v>0.26932681423977645</v>
      </c>
      <c r="AA22" s="31">
        <v>4.7898695569563978</v>
      </c>
      <c r="AB22" s="34"/>
      <c r="AC22" s="34"/>
      <c r="AD22" s="34"/>
      <c r="AE22" s="34"/>
      <c r="AF22" s="34"/>
      <c r="AG22" s="34"/>
      <c r="AH22" s="34"/>
      <c r="AI22" s="34"/>
      <c r="AJ22" s="34"/>
      <c r="AK22" s="34"/>
    </row>
    <row r="23" spans="1:37" ht="15.75" x14ac:dyDescent="0.25">
      <c r="A23" s="32" t="s">
        <v>331</v>
      </c>
      <c r="C23" s="32" t="s">
        <v>332</v>
      </c>
      <c r="D23" s="33">
        <v>0.11881539280012958</v>
      </c>
      <c r="E23" s="33">
        <v>-0.43315907393575842</v>
      </c>
      <c r="F23" s="33">
        <v>0.83172147001935104</v>
      </c>
      <c r="G23" s="33">
        <v>-2.8621402448719944</v>
      </c>
      <c r="H23" s="33">
        <v>-3.8461538461538414</v>
      </c>
      <c r="I23" s="33">
        <v>-8.1010075245504538</v>
      </c>
      <c r="J23" s="33">
        <v>-1.7734462374181141</v>
      </c>
      <c r="K23" s="33">
        <v>1.2928611579539266</v>
      </c>
      <c r="L23" s="33">
        <v>1.0416666666666676</v>
      </c>
      <c r="M23" s="33">
        <v>0.72416063199470837</v>
      </c>
      <c r="N23" s="33">
        <v>1.8806744487678377</v>
      </c>
      <c r="Q23" s="29" t="s">
        <v>18</v>
      </c>
      <c r="R23" s="30">
        <v>200</v>
      </c>
      <c r="S23" s="31">
        <v>193.81855716234489</v>
      </c>
      <c r="T23" s="31">
        <v>-3.090721418827556</v>
      </c>
      <c r="U23" s="31">
        <v>3.4065173828680031</v>
      </c>
      <c r="V23" s="31">
        <v>1.7575806118578525</v>
      </c>
      <c r="W23" s="30">
        <v>23.3</v>
      </c>
      <c r="X23" s="31">
        <v>21.817332506069377</v>
      </c>
      <c r="Y23" s="31">
        <v>-6.3633798022773549</v>
      </c>
      <c r="Z23" s="31">
        <v>1.0926363060466002</v>
      </c>
      <c r="AA23" s="31">
        <v>5.00811135248839</v>
      </c>
      <c r="AB23" s="34"/>
      <c r="AC23" s="34"/>
      <c r="AD23" s="34"/>
      <c r="AE23" s="34"/>
      <c r="AF23" s="34"/>
      <c r="AG23" s="34"/>
      <c r="AH23" s="34"/>
      <c r="AI23" s="34"/>
      <c r="AJ23" s="34"/>
      <c r="AK23" s="34"/>
    </row>
    <row r="24" spans="1:37" ht="15.75" x14ac:dyDescent="0.25">
      <c r="A24" s="32"/>
      <c r="C24" s="32" t="s">
        <v>42</v>
      </c>
      <c r="D24" s="33">
        <v>0.28171616922001752</v>
      </c>
      <c r="E24" s="33">
        <v>7.054076835419365E-3</v>
      </c>
      <c r="F24" s="33">
        <v>5.6885850613311209E-2</v>
      </c>
      <c r="G24" s="33">
        <v>3.6276714294434367E-2</v>
      </c>
      <c r="H24" s="33">
        <v>4.472135954999578E-3</v>
      </c>
      <c r="I24" s="33">
        <v>0.13236253246292906</v>
      </c>
      <c r="J24" s="33">
        <v>3.3226495451672687E-2</v>
      </c>
      <c r="K24" s="33">
        <v>1.7435595774162711E-2</v>
      </c>
      <c r="L24" s="33">
        <v>9.797958971132505E-3</v>
      </c>
      <c r="M24" s="33">
        <v>2.0000000000000018E-3</v>
      </c>
      <c r="N24" s="33">
        <v>6.6813172353960253</v>
      </c>
      <c r="Q24" s="29" t="s">
        <v>19</v>
      </c>
      <c r="R24" s="30">
        <v>27</v>
      </c>
      <c r="S24" s="31">
        <v>24.870184046945951</v>
      </c>
      <c r="T24" s="31">
        <v>-7.8882072335335147</v>
      </c>
      <c r="U24" s="31">
        <v>0.58565758787689504</v>
      </c>
      <c r="V24" s="31">
        <v>2.3548582783761649</v>
      </c>
      <c r="W24" s="30">
        <v>6.03</v>
      </c>
      <c r="X24" s="31">
        <v>5.5797595696748399</v>
      </c>
      <c r="Y24" s="31">
        <v>-7.4666738030706528</v>
      </c>
      <c r="Z24" s="31">
        <v>0.43090593561228996</v>
      </c>
      <c r="AA24" s="31">
        <v>7.7226613482451718</v>
      </c>
      <c r="AB24" s="34"/>
      <c r="AC24" s="34"/>
      <c r="AD24" s="34"/>
      <c r="AE24" s="34"/>
      <c r="AF24" s="34"/>
      <c r="AG24" s="34"/>
      <c r="AH24" s="34"/>
      <c r="AI24" s="34"/>
      <c r="AJ24" s="34"/>
      <c r="AK24" s="34"/>
    </row>
    <row r="25" spans="1:37" ht="15.75" x14ac:dyDescent="0.25">
      <c r="A25" s="32"/>
      <c r="C25" s="32" t="s">
        <v>326</v>
      </c>
      <c r="D25" s="33">
        <v>0.49899245305279694</v>
      </c>
      <c r="E25" s="33">
        <v>1.0582173470476095</v>
      </c>
      <c r="F25" s="33">
        <v>0.3637435297225603</v>
      </c>
      <c r="G25" s="33">
        <v>0.59382410041634259</v>
      </c>
      <c r="H25" s="33">
        <v>4.2591770999995973</v>
      </c>
      <c r="I25" s="33">
        <v>1.8368887904594782</v>
      </c>
      <c r="J25" s="33">
        <v>0.54044397286390189</v>
      </c>
      <c r="K25" s="33">
        <v>0.96756913286141555</v>
      </c>
      <c r="L25" s="33">
        <v>0.31565589468854716</v>
      </c>
      <c r="M25" s="33">
        <v>1.3071895424836615</v>
      </c>
      <c r="N25" s="33">
        <v>2.12645360770084</v>
      </c>
      <c r="Q25" s="29" t="s">
        <v>20</v>
      </c>
      <c r="R25" s="30">
        <v>2.2999999999999998</v>
      </c>
      <c r="S25" s="31">
        <v>2.5044099083274678</v>
      </c>
      <c r="T25" s="31">
        <v>8.8873873185855636</v>
      </c>
      <c r="U25" s="31">
        <v>0.16511831432827773</v>
      </c>
      <c r="V25" s="31">
        <v>6.5931025819391325</v>
      </c>
      <c r="W25" s="30">
        <v>0.3</v>
      </c>
      <c r="X25" s="31">
        <v>0.27515804171358982</v>
      </c>
      <c r="Y25" s="31">
        <v>-8.2806527621367234</v>
      </c>
      <c r="Z25" s="31">
        <v>1.7079599278518542E-2</v>
      </c>
      <c r="AA25" s="31">
        <v>6.207196116149345</v>
      </c>
      <c r="AB25" s="34"/>
      <c r="AC25" s="34"/>
      <c r="AD25" s="34"/>
      <c r="AE25" s="34"/>
      <c r="AF25" s="34"/>
      <c r="AG25" s="34"/>
      <c r="AH25" s="34"/>
      <c r="AI25" s="34"/>
      <c r="AJ25" s="34"/>
      <c r="AK25" s="34"/>
    </row>
    <row r="26" spans="1:37" ht="15.75" x14ac:dyDescent="0.25">
      <c r="Q26" s="29" t="s">
        <v>21</v>
      </c>
      <c r="R26" s="30">
        <v>12</v>
      </c>
      <c r="S26" s="31">
        <v>18.825831294136105</v>
      </c>
      <c r="T26" s="31">
        <v>56.881927451134203</v>
      </c>
      <c r="U26" s="31">
        <v>2.913838043750431</v>
      </c>
      <c r="V26" s="31">
        <v>15.477871857154254</v>
      </c>
      <c r="W26" s="30">
        <v>5.0599999999999996</v>
      </c>
      <c r="X26" s="31">
        <v>5.4558293836680676</v>
      </c>
      <c r="Y26" s="31">
        <v>7.8227150922543078</v>
      </c>
      <c r="Z26" s="31">
        <v>0.47981248591996639</v>
      </c>
      <c r="AA26" s="31">
        <v>8.7944921326952947</v>
      </c>
      <c r="AB26" s="34"/>
      <c r="AC26" s="34"/>
      <c r="AD26" s="34"/>
      <c r="AE26" s="34"/>
      <c r="AF26" s="34"/>
      <c r="AG26" s="34"/>
      <c r="AH26" s="34"/>
      <c r="AI26" s="34"/>
      <c r="AJ26" s="34"/>
      <c r="AK26" s="34"/>
    </row>
    <row r="27" spans="1:37" ht="15.75" x14ac:dyDescent="0.25">
      <c r="Q27" s="29" t="s">
        <v>22</v>
      </c>
      <c r="R27" s="30"/>
      <c r="S27" s="31">
        <v>1.7900956151101206</v>
      </c>
      <c r="T27" s="31"/>
      <c r="U27" s="31">
        <v>0.16481111131546955</v>
      </c>
      <c r="V27" s="31">
        <v>9.2068328598934048</v>
      </c>
      <c r="W27" s="30">
        <v>1.01</v>
      </c>
      <c r="X27" s="31">
        <v>0.99182923358159081</v>
      </c>
      <c r="Y27" s="31">
        <v>-1.7990857840009109</v>
      </c>
      <c r="Z27" s="31">
        <v>6.5952219804811474E-2</v>
      </c>
      <c r="AA27" s="31">
        <v>6.649553932449809</v>
      </c>
      <c r="AB27" s="34"/>
      <c r="AC27" s="34"/>
      <c r="AD27" s="34"/>
      <c r="AE27" s="34"/>
      <c r="AF27" s="34"/>
      <c r="AG27" s="34"/>
      <c r="AH27" s="34"/>
      <c r="AI27" s="34"/>
      <c r="AJ27" s="34"/>
      <c r="AK27" s="34"/>
    </row>
    <row r="28" spans="1:37" ht="15.75" x14ac:dyDescent="0.25">
      <c r="Q28" s="29" t="s">
        <v>23</v>
      </c>
      <c r="R28" s="30">
        <v>6.1</v>
      </c>
      <c r="S28" s="31">
        <v>5.5148538672411425</v>
      </c>
      <c r="T28" s="31">
        <v>-9.5925595534238894</v>
      </c>
      <c r="U28" s="31">
        <v>7.7764480173057038E-2</v>
      </c>
      <c r="V28" s="31">
        <v>1.4100914012425037</v>
      </c>
      <c r="W28" s="30">
        <v>5.69</v>
      </c>
      <c r="X28" s="31">
        <v>5.9639082596092541</v>
      </c>
      <c r="Y28" s="31">
        <v>4.8138534201977796</v>
      </c>
      <c r="Z28" s="31">
        <v>0.30003231154891097</v>
      </c>
      <c r="AA28" s="31">
        <v>5.0308002485700314</v>
      </c>
      <c r="AB28" s="34"/>
      <c r="AC28" s="34"/>
      <c r="AD28" s="34"/>
      <c r="AE28" s="34"/>
      <c r="AF28" s="34"/>
      <c r="AG28" s="34"/>
      <c r="AH28" s="34"/>
      <c r="AI28" s="34"/>
      <c r="AJ28" s="34"/>
      <c r="AK28" s="34"/>
    </row>
    <row r="29" spans="1:37" ht="15.75" x14ac:dyDescent="0.25">
      <c r="Q29" s="29" t="s">
        <v>24</v>
      </c>
      <c r="R29" s="30">
        <v>1</v>
      </c>
      <c r="S29" s="31">
        <v>0.89133783395795552</v>
      </c>
      <c r="T29" s="31">
        <v>-10.866216604204448</v>
      </c>
      <c r="U29" s="31">
        <v>3.9714224143800658E-2</v>
      </c>
      <c r="V29" s="31">
        <v>4.4555748259277843</v>
      </c>
      <c r="W29" s="30">
        <v>1.1100000000000001</v>
      </c>
      <c r="X29" s="31">
        <v>1.2309649037023624</v>
      </c>
      <c r="Y29" s="31">
        <v>10.897739072284896</v>
      </c>
      <c r="Z29" s="31">
        <v>4.6358593091003764E-2</v>
      </c>
      <c r="AA29" s="31">
        <v>3.7660369480536304</v>
      </c>
      <c r="AB29" s="34"/>
      <c r="AC29" s="34"/>
      <c r="AD29" s="34"/>
      <c r="AE29" s="34"/>
      <c r="AF29" s="34"/>
      <c r="AG29" s="34"/>
      <c r="AH29" s="34"/>
      <c r="AI29" s="34"/>
      <c r="AJ29" s="34"/>
      <c r="AK29" s="34"/>
    </row>
    <row r="30" spans="1:37" ht="15.75" x14ac:dyDescent="0.25">
      <c r="Q30" s="29" t="s">
        <v>25</v>
      </c>
      <c r="R30" s="30">
        <v>2.2000000000000002</v>
      </c>
      <c r="S30" s="31">
        <v>3.0543507645396062</v>
      </c>
      <c r="T30" s="31">
        <v>38.834125660891175</v>
      </c>
      <c r="U30" s="31">
        <v>0.18351075325950639</v>
      </c>
      <c r="V30" s="31">
        <v>6.0081754653076871</v>
      </c>
      <c r="W30" s="30">
        <v>3.61</v>
      </c>
      <c r="X30" s="31">
        <v>4.0575129249495614</v>
      </c>
      <c r="Y30" s="31">
        <v>12.396479915500318</v>
      </c>
      <c r="Z30" s="31">
        <v>0.24236818881081446</v>
      </c>
      <c r="AA30" s="31">
        <v>5.9733189590228433</v>
      </c>
      <c r="AB30" s="34"/>
      <c r="AC30" s="34"/>
      <c r="AD30" s="34"/>
      <c r="AE30" s="34"/>
      <c r="AF30" s="34"/>
      <c r="AG30" s="34"/>
      <c r="AH30" s="34"/>
      <c r="AI30" s="34"/>
      <c r="AJ30" s="34"/>
      <c r="AK30" s="34"/>
    </row>
    <row r="31" spans="1:37" ht="15.75" x14ac:dyDescent="0.25">
      <c r="Q31" s="29" t="s">
        <v>26</v>
      </c>
      <c r="R31" s="30">
        <v>0.28999999999999998</v>
      </c>
      <c r="S31" s="31">
        <v>0.27450368883073217</v>
      </c>
      <c r="T31" s="31">
        <v>-5.3435555756095887</v>
      </c>
      <c r="U31" s="31">
        <v>7.8350313446662878E-3</v>
      </c>
      <c r="V31" s="31">
        <v>2.8542535723436564</v>
      </c>
      <c r="W31" s="30">
        <v>0.67</v>
      </c>
      <c r="X31" s="31">
        <v>0.63043680560160897</v>
      </c>
      <c r="Y31" s="31">
        <v>-5.9049543878195614</v>
      </c>
      <c r="Z31" s="31">
        <v>3.3203321374187578E-2</v>
      </c>
      <c r="AA31" s="31">
        <v>5.2667168349256732</v>
      </c>
      <c r="AB31" s="34"/>
      <c r="AC31" s="34"/>
      <c r="AD31" s="34"/>
      <c r="AE31" s="34"/>
      <c r="AF31" s="34"/>
      <c r="AG31" s="34"/>
      <c r="AH31" s="34"/>
      <c r="AI31" s="34"/>
      <c r="AJ31" s="34"/>
      <c r="AK31" s="34"/>
    </row>
    <row r="32" spans="1:37" ht="15.75" x14ac:dyDescent="0.25">
      <c r="Q32" s="29" t="s">
        <v>27</v>
      </c>
      <c r="R32" s="30">
        <v>1.6</v>
      </c>
      <c r="S32" s="31">
        <v>1.697815760021776</v>
      </c>
      <c r="T32" s="31">
        <v>6.1134850013609965</v>
      </c>
      <c r="U32" s="31">
        <v>6.6968260076680997E-2</v>
      </c>
      <c r="V32" s="31">
        <v>3.944377337846249</v>
      </c>
      <c r="W32" s="30">
        <v>4.55</v>
      </c>
      <c r="X32" s="31">
        <v>4.3686902426797118</v>
      </c>
      <c r="Y32" s="31">
        <v>-3.9848298312151207</v>
      </c>
      <c r="Z32" s="31">
        <v>0.2432725474510935</v>
      </c>
      <c r="AA32" s="31">
        <v>5.5685464964866105</v>
      </c>
      <c r="AB32" s="34"/>
      <c r="AC32" s="34"/>
      <c r="AD32" s="34"/>
      <c r="AE32" s="34"/>
      <c r="AF32" s="34"/>
      <c r="AG32" s="34"/>
      <c r="AH32" s="34"/>
      <c r="AI32" s="34"/>
      <c r="AJ32" s="34"/>
      <c r="AK32" s="34"/>
    </row>
    <row r="33" spans="17:37" ht="15.75" x14ac:dyDescent="0.25">
      <c r="Q33" s="29" t="s">
        <v>28</v>
      </c>
      <c r="R33" s="30">
        <v>0.23</v>
      </c>
      <c r="S33" s="31">
        <v>0.25934154602086368</v>
      </c>
      <c r="T33" s="31">
        <v>12.757193922114638</v>
      </c>
      <c r="U33" s="31">
        <v>4.967560720930575E-3</v>
      </c>
      <c r="V33" s="31">
        <v>1.915451186726149</v>
      </c>
      <c r="W33" s="30">
        <v>0.71</v>
      </c>
      <c r="X33" s="31">
        <v>0.71827318359412218</v>
      </c>
      <c r="Y33" s="31">
        <v>1.1652371259327061</v>
      </c>
      <c r="Z33" s="31">
        <v>1.6546367188244426E-2</v>
      </c>
      <c r="AA33" s="31">
        <v>2.3036314825856503</v>
      </c>
      <c r="AB33" s="34"/>
      <c r="AC33" s="34"/>
      <c r="AD33" s="34"/>
      <c r="AE33" s="34"/>
      <c r="AF33" s="34"/>
      <c r="AG33" s="34"/>
      <c r="AH33" s="34"/>
      <c r="AI33" s="34"/>
      <c r="AJ33" s="34"/>
      <c r="AK33" s="34"/>
    </row>
    <row r="34" spans="17:37" ht="15.75" x14ac:dyDescent="0.25">
      <c r="Q34" s="29" t="s">
        <v>29</v>
      </c>
      <c r="R34" s="30">
        <v>14</v>
      </c>
      <c r="S34" s="31">
        <v>15.237383242218623</v>
      </c>
      <c r="T34" s="31">
        <v>8.8384517301330234</v>
      </c>
      <c r="U34" s="31">
        <v>9.9646161109106401E-2</v>
      </c>
      <c r="V34" s="31">
        <v>0.65395848831191783</v>
      </c>
      <c r="W34" s="30">
        <v>4.51</v>
      </c>
      <c r="X34" s="31">
        <v>4.6121645835010581</v>
      </c>
      <c r="Y34" s="31">
        <v>2.265290099801736</v>
      </c>
      <c r="Z34" s="31">
        <v>0.3174161243634348</v>
      </c>
      <c r="AA34" s="31">
        <v>6.882150855997569</v>
      </c>
      <c r="AB34" s="34"/>
      <c r="AC34" s="34"/>
      <c r="AD34" s="34"/>
      <c r="AE34" s="34"/>
      <c r="AF34" s="34"/>
      <c r="AG34" s="34"/>
      <c r="AH34" s="34"/>
      <c r="AI34" s="34"/>
      <c r="AJ34" s="34"/>
      <c r="AK34" s="34"/>
    </row>
    <row r="35" spans="17:37" ht="15.75" x14ac:dyDescent="0.25">
      <c r="Q35" s="29" t="s">
        <v>30</v>
      </c>
      <c r="R35" s="30"/>
      <c r="S35" s="31">
        <v>1.0160668333802292</v>
      </c>
      <c r="T35" s="31"/>
      <c r="U35" s="31">
        <v>2.0922082019535271E-2</v>
      </c>
      <c r="V35" s="31">
        <v>2.0591245902528024</v>
      </c>
      <c r="W35" s="30">
        <v>1.86</v>
      </c>
      <c r="X35" s="31">
        <v>1.8950572720951211</v>
      </c>
      <c r="Y35" s="31">
        <v>1.8847995750065052</v>
      </c>
      <c r="Z35" s="31">
        <v>7.0114544190241768E-2</v>
      </c>
      <c r="AA35" s="31">
        <v>3.6998641266775616</v>
      </c>
      <c r="AB35" s="34"/>
      <c r="AC35" s="34"/>
      <c r="AD35" s="34"/>
      <c r="AE35" s="34"/>
      <c r="AF35" s="34"/>
      <c r="AG35" s="34"/>
      <c r="AH35" s="34"/>
      <c r="AI35" s="34"/>
      <c r="AJ35" s="34"/>
      <c r="AK35" s="34"/>
    </row>
    <row r="36" spans="17:37" ht="15.75" x14ac:dyDescent="0.25">
      <c r="Q36" s="29" t="s">
        <v>31</v>
      </c>
      <c r="R36" s="30">
        <v>42</v>
      </c>
      <c r="S36" s="31">
        <v>44.696437303523659</v>
      </c>
      <c r="T36" s="31">
        <v>6.4200888179134745</v>
      </c>
      <c r="U36" s="31">
        <v>4.6046036440060476</v>
      </c>
      <c r="V36" s="31">
        <v>10.301947810151397</v>
      </c>
      <c r="W36" s="30">
        <v>19.3</v>
      </c>
      <c r="X36" s="31">
        <v>16.782104760577226</v>
      </c>
      <c r="Y36" s="31">
        <v>-13.046089323434062</v>
      </c>
      <c r="Z36" s="31">
        <v>0.83428313892958172</v>
      </c>
      <c r="AA36" s="31">
        <v>4.9712664223702907</v>
      </c>
      <c r="AB36" s="34"/>
      <c r="AC36" s="34"/>
      <c r="AD36" s="34"/>
      <c r="AE36" s="34"/>
      <c r="AF36" s="34"/>
      <c r="AG36" s="34"/>
      <c r="AH36" s="34"/>
      <c r="AI36" s="34"/>
      <c r="AJ36" s="34"/>
      <c r="AK36" s="34"/>
    </row>
    <row r="37" spans="17:37" ht="15.75" x14ac:dyDescent="0.25">
      <c r="Q37" s="29" t="s">
        <v>32</v>
      </c>
      <c r="R37" s="30">
        <v>105</v>
      </c>
      <c r="S37" s="31">
        <v>101.61516293872941</v>
      </c>
      <c r="T37" s="31">
        <v>-3.2236543440672261</v>
      </c>
      <c r="U37" s="31">
        <v>0.61295436910641854</v>
      </c>
      <c r="V37" s="31">
        <v>0.60321152019016078</v>
      </c>
      <c r="W37" s="30">
        <v>26.7</v>
      </c>
      <c r="X37" s="31">
        <v>24.793811157653241</v>
      </c>
      <c r="Y37" s="31">
        <v>-7.1392840537331761</v>
      </c>
      <c r="Z37" s="31">
        <v>0.67981704980589086</v>
      </c>
      <c r="AA37" s="31">
        <v>2.7418820183925132</v>
      </c>
      <c r="AB37" s="34"/>
      <c r="AC37" s="34"/>
      <c r="AD37" s="34"/>
      <c r="AE37" s="34"/>
      <c r="AF37" s="34"/>
      <c r="AG37" s="34"/>
      <c r="AH37" s="34"/>
      <c r="AI37" s="34"/>
      <c r="AJ37" s="34"/>
      <c r="AK37" s="34"/>
    </row>
    <row r="38" spans="17:37" ht="15.75" x14ac:dyDescent="0.25">
      <c r="Q38" s="29" t="s">
        <v>33</v>
      </c>
      <c r="R38" s="30">
        <v>2.4</v>
      </c>
      <c r="S38" s="31">
        <v>2.3656001181120043</v>
      </c>
      <c r="T38" s="31">
        <v>-1.4333284119998162</v>
      </c>
      <c r="U38" s="31">
        <v>6.2775923599173833E-2</v>
      </c>
      <c r="V38" s="31">
        <v>2.653699715287281</v>
      </c>
      <c r="W38" s="30">
        <v>8.8800000000000008</v>
      </c>
      <c r="X38" s="31">
        <v>8.3245368028172866</v>
      </c>
      <c r="Y38" s="31">
        <v>-6.255216184490024</v>
      </c>
      <c r="Z38" s="31">
        <v>0.36080758381542566</v>
      </c>
      <c r="AA38" s="31">
        <v>4.3342661863578638</v>
      </c>
      <c r="AB38" s="34"/>
      <c r="AC38" s="34"/>
      <c r="AD38" s="34"/>
      <c r="AE38" s="34"/>
      <c r="AF38" s="34"/>
      <c r="AG38" s="34"/>
      <c r="AH38" s="34"/>
      <c r="AI38" s="34"/>
      <c r="AJ38" s="34"/>
      <c r="AK38" s="34"/>
    </row>
  </sheetData>
  <mergeCells count="4">
    <mergeCell ref="R2:V2"/>
    <mergeCell ref="W2:AA2"/>
    <mergeCell ref="D1:M1"/>
    <mergeCell ref="R1:AA1"/>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PlotDat1</vt:lpstr>
      <vt:lpstr>PlotDat2</vt:lpstr>
      <vt:lpstr>PlotDat3</vt:lpstr>
      <vt:lpstr>Sample data</vt:lpstr>
      <vt:lpstr>Standards</vt:lpstr>
      <vt:lpstr>_gXY1</vt:lpstr>
      <vt:lpstr>'Sample data'!Print_Area</vt:lpstr>
    </vt:vector>
  </TitlesOfParts>
  <Company>Victoria University of Wellington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swalloel</dc:creator>
  <cp:lastModifiedBy>Colin Wilson</cp:lastModifiedBy>
  <cp:lastPrinted>2018-09-30T21:11:27Z</cp:lastPrinted>
  <dcterms:created xsi:type="dcterms:W3CDTF">2018-03-05T04:23:31Z</dcterms:created>
  <dcterms:modified xsi:type="dcterms:W3CDTF">2018-11-07T07:43:49Z</dcterms:modified>
</cp:coreProperties>
</file>